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55" yWindow="75" windowWidth="13125" windowHeight="12285" tabRatio="597"/>
  </bookViews>
  <sheets>
    <sheet name="реестр " sheetId="3" r:id="rId1"/>
  </sheets>
  <definedNames>
    <definedName name="_xlnm._FilterDatabase" localSheetId="0" hidden="1">'реестр '!$A$11:$G$11</definedName>
    <definedName name="_xlnm.Print_Titles" localSheetId="0">'реестр '!$9:$10</definedName>
    <definedName name="_xlnm.Print_Area" localSheetId="0">'реестр '!$A$1:$G$209</definedName>
  </definedNames>
  <calcPr calcId="144525" iterate="1"/>
</workbook>
</file>

<file path=xl/calcChain.xml><?xml version="1.0" encoding="utf-8"?>
<calcChain xmlns="http://schemas.openxmlformats.org/spreadsheetml/2006/main">
  <c r="A44" i="3" l="1"/>
  <c r="A43" i="3"/>
  <c r="G203" i="3" l="1"/>
  <c r="F203" i="3"/>
  <c r="E203" i="3"/>
  <c r="G46" i="3"/>
  <c r="F46" i="3"/>
  <c r="E46" i="3"/>
  <c r="G60" i="3"/>
  <c r="F60" i="3"/>
  <c r="E60" i="3"/>
  <c r="F48" i="3"/>
  <c r="E48" i="3"/>
  <c r="G45" i="3"/>
  <c r="F45" i="3"/>
  <c r="E45" i="3"/>
  <c r="E78" i="3" l="1"/>
  <c r="F202" i="3"/>
  <c r="G202" i="3"/>
  <c r="E202" i="3"/>
  <c r="F200" i="3"/>
  <c r="G200" i="3"/>
  <c r="E200" i="3"/>
  <c r="F199" i="3"/>
  <c r="G199" i="3"/>
  <c r="E199" i="3"/>
  <c r="F198" i="3"/>
  <c r="G198" i="3"/>
  <c r="E198" i="3"/>
  <c r="F197" i="3"/>
  <c r="G197" i="3"/>
  <c r="E197" i="3"/>
  <c r="F196" i="3"/>
  <c r="G196" i="3"/>
  <c r="E196" i="3"/>
  <c r="G209" i="3"/>
  <c r="F209" i="3"/>
  <c r="E209" i="3"/>
  <c r="G195" i="3"/>
  <c r="F195" i="3"/>
  <c r="E195" i="3"/>
  <c r="G193" i="3"/>
  <c r="F193" i="3"/>
  <c r="E193" i="3"/>
  <c r="G191" i="3"/>
  <c r="F191" i="3"/>
  <c r="E191" i="3"/>
  <c r="G187" i="3"/>
  <c r="F187" i="3"/>
  <c r="E187" i="3"/>
  <c r="G183" i="3"/>
  <c r="F183" i="3"/>
  <c r="E183" i="3"/>
  <c r="G168" i="3"/>
  <c r="F168" i="3"/>
  <c r="E168" i="3"/>
  <c r="G161" i="3"/>
  <c r="F161" i="3"/>
  <c r="E161" i="3"/>
  <c r="G155" i="3"/>
  <c r="F155" i="3"/>
  <c r="E155" i="3"/>
  <c r="G142" i="3"/>
  <c r="F142" i="3"/>
  <c r="E142" i="3"/>
  <c r="G140" i="3"/>
  <c r="F140" i="3"/>
  <c r="E140" i="3"/>
  <c r="G120" i="3"/>
  <c r="F120" i="3"/>
  <c r="E120" i="3"/>
  <c r="G118" i="3"/>
  <c r="F118" i="3"/>
  <c r="E118" i="3"/>
  <c r="G116" i="3"/>
  <c r="F116" i="3"/>
  <c r="E116" i="3"/>
  <c r="E12" i="3" s="1"/>
  <c r="G111" i="3"/>
  <c r="F111" i="3"/>
  <c r="E111" i="3"/>
  <c r="G78" i="3"/>
  <c r="F78" i="3"/>
  <c r="G27" i="3"/>
  <c r="F27" i="3"/>
  <c r="E27" i="3"/>
  <c r="G21" i="3"/>
  <c r="F21" i="3"/>
  <c r="E21" i="3"/>
  <c r="A14" i="3"/>
  <c r="A15" i="3" s="1"/>
  <c r="A16" i="3" s="1"/>
  <c r="A17" i="3" s="1"/>
  <c r="A18" i="3" s="1"/>
  <c r="A19" i="3" s="1"/>
  <c r="A20" i="3" s="1"/>
  <c r="A22" i="3" s="1"/>
  <c r="A23" i="3" s="1"/>
  <c r="A24" i="3" s="1"/>
  <c r="A25" i="3" s="1"/>
  <c r="A26" i="3" s="1"/>
  <c r="A28" i="3" s="1"/>
  <c r="A29" i="3" s="1"/>
  <c r="A30" i="3" s="1"/>
  <c r="A31" i="3" s="1"/>
  <c r="A32" i="3" s="1"/>
  <c r="A33" i="3" s="1"/>
  <c r="A34" i="3" s="1"/>
  <c r="A35" i="3" l="1"/>
  <c r="A36" i="3" s="1"/>
  <c r="A37" i="3" s="1"/>
  <c r="A38" i="3" s="1"/>
  <c r="A39" i="3" s="1"/>
  <c r="A40" i="3" s="1"/>
  <c r="A41" i="3" s="1"/>
  <c r="G206" i="3"/>
  <c r="G12" i="3" s="1"/>
  <c r="F206" i="3"/>
  <c r="F12" i="3" s="1"/>
  <c r="E206" i="3"/>
  <c r="A42" i="3" l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2" i="3" s="1"/>
  <c r="A113" i="3" s="1"/>
  <c r="A114" i="3" s="1"/>
  <c r="A115" i="3" s="1"/>
  <c r="A117" i="3" s="1"/>
  <c r="A119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1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6" i="3" s="1"/>
  <c r="A157" i="3" s="1"/>
  <c r="A158" i="3" s="1"/>
  <c r="A159" i="3" s="1"/>
  <c r="A160" i="3" s="1"/>
  <c r="A162" i="3" s="1"/>
  <c r="A164" i="3" s="1"/>
  <c r="A166" i="3" s="1"/>
  <c r="A167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4" i="3" s="1"/>
  <c r="A185" i="3" l="1"/>
  <c r="A186" i="3" s="1"/>
  <c r="A188" i="3" s="1"/>
  <c r="A189" i="3" s="1"/>
  <c r="A190" i="3" s="1"/>
  <c r="A192" i="3" s="1"/>
  <c r="A194" i="3" l="1"/>
  <c r="A196" i="3" s="1"/>
  <c r="A197" i="3" s="1"/>
  <c r="A198" i="3" s="1"/>
  <c r="A199" i="3" s="1"/>
  <c r="A200" i="3" s="1"/>
  <c r="A201" i="3" s="1"/>
  <c r="A202" i="3" s="1"/>
  <c r="A203" i="3" s="1"/>
  <c r="A204" i="3" l="1"/>
  <c r="A205" i="3" s="1"/>
  <c r="A207" i="3" s="1"/>
  <c r="A208" i="3" s="1"/>
</calcChain>
</file>

<file path=xl/sharedStrings.xml><?xml version="1.0" encoding="utf-8"?>
<sst xmlns="http://schemas.openxmlformats.org/spreadsheetml/2006/main" count="566" uniqueCount="365">
  <si>
    <t/>
  </si>
  <si>
    <t>Земельный налог с физических лиц, обладающих земельным участком, расположенным в границах городских округов</t>
  </si>
  <si>
    <t xml:space="preserve">Земельный налог с организаций, обладающих земельным участком, расположенным в границах городских округов 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</si>
  <si>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</si>
  <si>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Налог, взимаемый в связи с применением патентной системы налогообложения, зачисляемый в бюджеты городских округов</t>
  </si>
  <si>
    <t>Единый сельскохозяйственный налог</t>
  </si>
  <si>
    <t>Налог, взимаемый с налогоплательщиков, выбравших в качестве объекта налогообложения доходы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</si>
  <si>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</si>
  <si>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</si>
  <si>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</si>
  <si>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</si>
  <si>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</si>
  <si>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квартир, находящихся в собственности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</si>
  <si>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</si>
  <si>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</si>
  <si>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</si>
  <si>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</si>
  <si>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</si>
  <si>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Прочие межбюджетные трансферты, передаваемые бюджетам городских округов</t>
  </si>
  <si>
    <t>Субвенции бюджетам городских округов на государственную регистрацию актов гражданского состояния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</si>
  <si>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</si>
  <si>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</si>
  <si>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</si>
  <si>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выполнение передаваемых полномочий субъектов Российской Федерации</t>
  </si>
  <si>
    <t>Прочие субсидии бюджетам городских округов</t>
  </si>
  <si>
    <t>Дотации бюджетам городских округов на поддержку мер по обеспечению сбалансированности бюджетов</t>
  </si>
  <si>
    <t>Прочие доходы от компенсации затрат бюджетов городских округов</t>
  </si>
  <si>
    <t>Администрация города Югорска</t>
  </si>
  <si>
    <t>Департамент жилищно-коммунального и строительного комплекса администрации города Югорска</t>
  </si>
  <si>
    <t>Прогноз доходов бюджета</t>
  </si>
  <si>
    <t>№ п/п</t>
  </si>
  <si>
    <t>Классификация доходов бюджетов</t>
  </si>
  <si>
    <t>Наименование главного администратора доходов бюджета</t>
  </si>
  <si>
    <t>наименование</t>
  </si>
  <si>
    <t xml:space="preserve">Департамент финансов администрации города Югорска
</t>
  </si>
  <si>
    <t xml:space="preserve">Департамент муниципальной собственности и градостроительства администрации города Югорска
</t>
  </si>
  <si>
    <t xml:space="preserve">Управление образования администрации города Югорска
</t>
  </si>
  <si>
    <t>460 1 13 02994 04 0000 130</t>
  </si>
  <si>
    <t>230 1 13 02994 04 0000 130</t>
  </si>
  <si>
    <t>070 1 11 01040 04 0000 120</t>
  </si>
  <si>
    <t>070 1 11 05012 04 0000 120</t>
  </si>
  <si>
    <t>070 1 11 05024 04 0000 120</t>
  </si>
  <si>
    <t>070 1 11 05034 04 0000 120</t>
  </si>
  <si>
    <t>070 1 11 09044 04 0000 120</t>
  </si>
  <si>
    <t>070 1 14 01040 04 0000 410</t>
  </si>
  <si>
    <t>070 1 14 02043 04 0000 410</t>
  </si>
  <si>
    <t>070 1 14 06012 04 0000 430</t>
  </si>
  <si>
    <t>070 1 14 06312 04 0000 430</t>
  </si>
  <si>
    <t>050 1 13 02994 04 0000 130</t>
  </si>
  <si>
    <t>182 1 01 02010 01 0000 110</t>
  </si>
  <si>
    <t>182 1 01 02020 01 0000 110</t>
  </si>
  <si>
    <t>182 1 01 02030 01 0000 110</t>
  </si>
  <si>
    <t>182 1 01 02040 01 0000 110</t>
  </si>
  <si>
    <t>182 1 05 01011 01 0000 110</t>
  </si>
  <si>
    <t>182 1 05 01021 01 0000 110</t>
  </si>
  <si>
    <t>182 1 05 03010 01 0000 110</t>
  </si>
  <si>
    <t>182 1 05 04010 02 0000 110</t>
  </si>
  <si>
    <t>182 1 06 01020 04 0000 110</t>
  </si>
  <si>
    <t>182 1 06 06032 04 0000 110</t>
  </si>
  <si>
    <t>182 1 06 06042 04 0000 110</t>
  </si>
  <si>
    <t>182 1 08 03010 01 0000 110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</si>
  <si>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</si>
  <si>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</si>
  <si>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</si>
  <si>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БЮДЖЕТА -ВСЕГО</t>
  </si>
  <si>
    <t>Невыясненные поступления, зачисляемые в бюджеты городских округов</t>
  </si>
  <si>
    <t>040 1 13 02994 04 0000 130</t>
  </si>
  <si>
    <t>040 1 17 01040 04 0000 180</t>
  </si>
  <si>
    <t>230 1 17 01040 04 0000 180</t>
  </si>
  <si>
    <t>460 1 17 01040 04 0000 180</t>
  </si>
  <si>
    <t>050 1 17 01040 04 0000 180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</si>
  <si>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</si>
  <si>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070 1 11 07014 04 0000 120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</si>
  <si>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</si>
  <si>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</si>
  <si>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070 1 14 06324 04 0000 430</t>
  </si>
  <si>
    <t>070 1 17 01040 04 0000 180</t>
  </si>
  <si>
    <t xml:space="preserve">Субсидии бюджетам городских округов на реализацию мероприятий по обеспечению жильем молодых семей
</t>
  </si>
  <si>
    <t>Прочие безвозмездные поступления в бюджеты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</si>
  <si>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</si>
  <si>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</si>
  <si>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код </t>
  </si>
  <si>
    <t>Администрация города Югорска-всего</t>
  </si>
  <si>
    <t>Департамент финансов администрации города Югорска-всего</t>
  </si>
  <si>
    <t>Департамент муниципальной собственности и градостроительства администрации города Югорска-всего</t>
  </si>
  <si>
    <t>Департамент жилищно-коммунального и строительного комплекса администрации города Югорска-всего</t>
  </si>
  <si>
    <t>Единица измерения: руб.</t>
  </si>
  <si>
    <t>050 2 02 15002 04 0000 150</t>
  </si>
  <si>
    <t>050 2 02 19999 04 0000 150</t>
  </si>
  <si>
    <t>050 2 02 25081 04 0000 150</t>
  </si>
  <si>
    <t>050 2 02 25497 04 0000 150</t>
  </si>
  <si>
    <t>050 2 02 25519 04 0000 150</t>
  </si>
  <si>
    <t>050 2 02 25555 04 0000 150</t>
  </si>
  <si>
    <t>050 2 02 29999 04 0000 150</t>
  </si>
  <si>
    <t>050 2 02 30024 04 0000 150</t>
  </si>
  <si>
    <t>050 2 02 30029 04 0000 150</t>
  </si>
  <si>
    <t>050 2 02 35082 04 0000 150</t>
  </si>
  <si>
    <t>050 2 02 35118 04 0000 150</t>
  </si>
  <si>
    <t>050 2 02 35120 04 0000 150</t>
  </si>
  <si>
    <t>050 2 02 35134 04 0000 150</t>
  </si>
  <si>
    <t>050 2 02 35930 04 0000 150</t>
  </si>
  <si>
    <t>050 2 02 49999 04 0000 150</t>
  </si>
  <si>
    <t>050 2 19 60010 04 0000 150</t>
  </si>
  <si>
    <t>460 2 07 04050 04 0000 150</t>
  </si>
  <si>
    <t>230 2 07 04050 04 0000 150</t>
  </si>
  <si>
    <t>070 2 07 04050 04 0000 150</t>
  </si>
  <si>
    <t>050 2 07 04050 04 0000 150</t>
  </si>
  <si>
    <t>050 2 08 04000 04 0000 150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</si>
  <si>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</si>
  <si>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040 1 16 10061 04 0000 140</t>
  </si>
  <si>
    <t>050 1 16 10061 04 0000 140</t>
  </si>
  <si>
    <t>050 2 03 04010 04 0000 150</t>
  </si>
  <si>
    <t>Предоставление государственными (муниципальными) организациями грантов для получателей средств бюджетов городских округов</t>
  </si>
  <si>
    <t>Поступления от денежных пожертвований, предоставляемых государственными (муниципальными) организациями получателям средств бюджетов городских округов</t>
  </si>
  <si>
    <t>050 2 03 04099 04 0000 150</t>
  </si>
  <si>
    <t>Прочие безвозмездные поступления от государственных (муниципальных) организаций в бюджеты городских округов</t>
  </si>
  <si>
    <t>050 2 04 04010 04 0000 150</t>
  </si>
  <si>
    <t>Предоставление негосударственными организациями грантов для получателей средств бюджетов городских округов</t>
  </si>
  <si>
    <t>050 2 04 04020 04 0000 150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</si>
  <si>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</si>
  <si>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050 2 04 04099 04 0000 150</t>
  </si>
  <si>
    <t>Прочие безвозмездные поступления от негосударственных организаций в бюджеты городских округов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</si>
  <si>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</si>
  <si>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070 1 13 02994 04 0000 130</t>
  </si>
  <si>
    <t>070 1 16 10061 04 0000 140</t>
  </si>
  <si>
    <t>070 1 16 07090 04 0000 140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</si>
  <si>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</si>
  <si>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070 1 16 10032 04 0000 140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</si>
  <si>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</si>
  <si>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070 1 17 05040 04 0000 180</t>
  </si>
  <si>
    <t>Прочие неналоговые доходы бюджетов городских округов</t>
  </si>
  <si>
    <t>070 2 03 04010 04 0000 150</t>
  </si>
  <si>
    <t>070 2 03 04020 04 0000 150</t>
  </si>
  <si>
    <t>070 2 03 04099 04 0000 150</t>
  </si>
  <si>
    <t>070 2 04 04010 04 0000 150</t>
  </si>
  <si>
    <t>070 2 04 04020 04 0000 150</t>
  </si>
  <si>
    <t>070 2 04 04099 04 0000 150</t>
  </si>
  <si>
    <t>230 1 16 10061 04 0000 140</t>
  </si>
  <si>
    <t>230 2 03 04010 04 0000 150</t>
  </si>
  <si>
    <t>230 2 03 04020 04 0000 150</t>
  </si>
  <si>
    <t>230 2 03 04099 04 0000 150</t>
  </si>
  <si>
    <t>230 2 04 04010 04 0000 150</t>
  </si>
  <si>
    <t>230 2 04 04020 04 0000 150</t>
  </si>
  <si>
    <t>230 2 04 04099 04 0000 150</t>
  </si>
  <si>
    <t>460 1 16 10061 04 0000 140</t>
  </si>
  <si>
    <t>460 1 16 10062 04 0000 140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</si>
  <si>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</si>
  <si>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460 2 03 04010 04 0000 150</t>
  </si>
  <si>
    <t>460 2 03 04020 04 0000 150</t>
  </si>
  <si>
    <t>460 2 03 04099 04 0000 150</t>
  </si>
  <si>
    <t>460 2 04 04010 04 0000 150</t>
  </si>
  <si>
    <t>460 2 04 04020 04 0000 150</t>
  </si>
  <si>
    <t>460 2 04 04099 04 0000 150</t>
  </si>
  <si>
    <t>050 1 16 10032 04 0000 140</t>
  </si>
  <si>
    <t>050 2 02 45454 04 0000 150</t>
  </si>
  <si>
    <t>070 1 16 11064 01 0000 140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</si>
  <si>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</si>
  <si>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460 1 16 07010 04 0000 140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</si>
  <si>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</si>
  <si>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460 1 16 10082 04 0000 140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</si>
  <si>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</si>
  <si>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>Департамент внутренней политики Ханты-Мансийского автономного округа - Югры</t>
  </si>
  <si>
    <t>Департамент внутренней политики Ханты-Мансийского автономного округа - Югры - всего</t>
  </si>
  <si>
    <t>Аппарат Губернатора Ханты-Мансийского автономного округа - Югры - всего</t>
  </si>
  <si>
    <t>Аппарат Губернатора Ханты-Мансийского автономного округа - Югры</t>
  </si>
  <si>
    <t>182 1 06 04011 02 0000 110</t>
  </si>
  <si>
    <t>Транспортный налог с организаций</t>
  </si>
  <si>
    <t>182 1 06 04012 02 0000 110</t>
  </si>
  <si>
    <t>Транспортный налог с физических лиц</t>
  </si>
  <si>
    <t>050 2 19 25020 04 0000 150</t>
  </si>
  <si>
    <t>100 1 03 02231 01 0000 110</t>
  </si>
  <si>
    <t>100 1 03 02241 01 0000 110</t>
  </si>
  <si>
    <t>100 1 03 02251 01 0000 110</t>
  </si>
  <si>
    <t>100 1 03 02261 01 0000 110</t>
  </si>
  <si>
    <t>4</t>
  </si>
  <si>
    <t>на 2023 год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</si>
  <si>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</si>
  <si>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182 1 16 10129 01 0000 140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</si>
  <si>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</si>
  <si>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округа-Югры- всего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</si>
  <si>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округа-Югры</t>
  </si>
  <si>
    <t>Департамент экономического развития Ханты-Мансийского автономного округа - Югры- всего</t>
  </si>
  <si>
    <t>Департамент экономического развития Ханты-Мансийского автономного округа - Югры</t>
  </si>
  <si>
    <t>690 1 16 02010 02 0000 140</t>
  </si>
  <si>
    <t>040 1 16 01074 01 0000 140</t>
  </si>
  <si>
    <t>040 1 16 01084 01 0000 140</t>
  </si>
  <si>
    <t>040 1 16 01204 01 0000 140</t>
  </si>
  <si>
    <t>050 2 03 04020 04 0000 150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</si>
  <si>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</si>
  <si>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050 2 02 25304 04 0000 150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</si>
  <si>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</si>
  <si>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реализацию программ формирования современной городской среды</t>
  </si>
  <si>
    <t>Возврат прочих остатков субсидий на мероприятия подпрограммы "Обеспечение жильем молодых семей" федеральной целевой программы "Жилище" на 2015-2020 годы из бюджетов городских округов</t>
  </si>
  <si>
    <t>050 2 02 39999 04 0000 150</t>
  </si>
  <si>
    <t>Прочие субвенции бюджетам городских округов</t>
  </si>
  <si>
    <t>050 2 02 45303 04 0000 150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</si>
  <si>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</si>
  <si>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</si>
  <si>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070 1 11 05312 04 0000 120</t>
  </si>
  <si>
    <t>070 1 11 05324 04 0000 120</t>
  </si>
  <si>
    <t>070 1 14 06024 04 0000 430</t>
  </si>
  <si>
    <t>040 1 16 07010 04 0000 140</t>
  </si>
  <si>
    <t>050 1 16 07010 04 0000 140</t>
  </si>
  <si>
    <t>070 1 16 07010 04 0000 140</t>
  </si>
  <si>
    <t>230 1 16 07010 04 0000 140</t>
  </si>
  <si>
    <t>Служба жилищного и строительного надзора Ханты-Мансийского автономного округа – Югры- всего</t>
  </si>
  <si>
    <t>Служба жилищного и строительного надзора Ханты-Мансийского автономного округа – Югры</t>
  </si>
  <si>
    <t>420 1 16 01092 01 0004 140</t>
  </si>
  <si>
    <t>Федеральная служба по надзору в сфере природопользования</t>
  </si>
  <si>
    <t>Федеральная служба по надзору в сфере природопользования-всего</t>
  </si>
  <si>
    <t>Федеральное казначейство</t>
  </si>
  <si>
    <t>Федеральное казначейство-всего</t>
  </si>
  <si>
    <t>Федеральная служба по надзору в сфере защиты прав потребителей и благополучия человека</t>
  </si>
  <si>
    <t>Федеральная служба по надзору в сфере защиты прав потребителей и благополучия человека -всего</t>
  </si>
  <si>
    <t>Федеральная служба войск национальной гвардии Российской Федерации</t>
  </si>
  <si>
    <t xml:space="preserve">Федеральная налоговая служба
</t>
  </si>
  <si>
    <t>Министерство внутренних дел Российской Федерации</t>
  </si>
  <si>
    <t>Министерство внутренних дел Российской Федерации- всего</t>
  </si>
  <si>
    <t>Федеральная служба государственной регистрации, кадастра и картографии</t>
  </si>
  <si>
    <t>Федеральная служба государственной регистрации, кадастра и картографии- всего</t>
  </si>
  <si>
    <t>Федеральная служба судебных приставов</t>
  </si>
  <si>
    <t>Федеральная служба судебных приставов- всего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</si>
  <si>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</si>
  <si>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</si>
  <si>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</si>
  <si>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</si>
  <si>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 xml:space="preserve"> </t>
  </si>
  <si>
    <t>на 2024 год</t>
  </si>
  <si>
    <t>040 1 16 10123 01 0041 140</t>
  </si>
  <si>
    <t>048 1 12 01010 01 6000 120</t>
  </si>
  <si>
    <t>048 1 12 01030 01 6000 120</t>
  </si>
  <si>
    <t xml:space="preserve"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
</t>
  </si>
  <si>
    <t>048 1 12 01041 01 6000 120</t>
  </si>
  <si>
    <t xml:space="preserve"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
</t>
  </si>
  <si>
    <t>048 1 12 01042 01 6000 120</t>
  </si>
  <si>
    <t xml:space="preserve"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
</t>
  </si>
  <si>
    <t>050 2 02 45453 04 0000 150</t>
  </si>
  <si>
    <t>182 1 01 02080 01 0000 110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</si>
  <si>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</si>
  <si>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
</t>
  </si>
  <si>
    <t xml:space="preserve">300 1 13 02994 04 0000 130 </t>
  </si>
  <si>
    <t xml:space="preserve">300 1 16 01154 01 0000 140 </t>
  </si>
  <si>
    <t xml:space="preserve">Контрольно-счетная палата
города Югорска
</t>
  </si>
  <si>
    <t xml:space="preserve">300 1 16 07010 04  0000 140 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</si>
  <si>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
</t>
  </si>
  <si>
    <t xml:space="preserve">300 1 16 10061 04 0000 140 </t>
  </si>
  <si>
    <t xml:space="preserve"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
</t>
  </si>
  <si>
    <t xml:space="preserve">300 1 17 01040 04 0000 180 </t>
  </si>
  <si>
    <t xml:space="preserve">Невыясненные поступления, зачисляемые в бюджеты городских округов
</t>
  </si>
  <si>
    <t xml:space="preserve">460 1 17 15020 04 0000 150 </t>
  </si>
  <si>
    <t>048 1 16 10123 01 0041 140</t>
  </si>
  <si>
    <t>141 1 16 10123 01 0041 140</t>
  </si>
  <si>
    <t>182 1 16 10123 01 0041 140</t>
  </si>
  <si>
    <t>321 1 16 10123 01 0041 140</t>
  </si>
  <si>
    <t>188 1 16 10123 01 0041 140</t>
  </si>
  <si>
    <t>322 1 16 10123 01 0041 140</t>
  </si>
  <si>
    <t>999 1 16 10123 01 0041 140</t>
  </si>
  <si>
    <t>Центральный банк Российской Федерации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</si>
  <si>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</si>
  <si>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999 1 17 05040 04 6000 180</t>
  </si>
  <si>
    <t>Прочие неналоговые доходы бюджетов городских округов (федеральные государственные органы, Банк России, органы управления государственными внебюджетными фондами Российской Федерации)</t>
  </si>
  <si>
    <t>Центральный банк Российской Федерации-всего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</si>
  <si>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 (штрафы за нарушение обязательных требований в области строительства и применения строительных материалов (изделий))</t>
  </si>
  <si>
    <t>420 1 16 01142 01 9000 140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</si>
  <si>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 (иные штрафы)</t>
  </si>
  <si>
    <t>Служба контроля Ханты-Мансийского автономного округа – Югры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</si>
  <si>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 (иные штрафы)</t>
  </si>
  <si>
    <t>660 1 16 01072 01 9000 140</t>
  </si>
  <si>
    <t>Служба контроля Ханты-Мансийского автономного округа – Югры- всего</t>
  </si>
  <si>
    <t>690 1 16 01173 01 9000 140</t>
  </si>
  <si>
    <t>180 1 16 10123 01 0041 140</t>
  </si>
  <si>
    <t xml:space="preserve">Субсидии бюджетам городских округов на поддержку творческой деятельности и техническое оснащение детских и кукольных театров
</t>
  </si>
  <si>
    <t xml:space="preserve">050 2 02 25517 04 0000 150
</t>
  </si>
  <si>
    <t xml:space="preserve">Прочие дотации бюджетам городских округов
</t>
  </si>
  <si>
    <t xml:space="preserve">050 2 02 20041 04 0000 150
</t>
  </si>
  <si>
    <t xml:space="preserve"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</si>
  <si>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Субсидии бюджетам городских округов на софинансирование капитальных вложений в объекты муниципальной собственности
</t>
  </si>
  <si>
    <t xml:space="preserve">050 2 02 20077 04 0000 150
</t>
  </si>
  <si>
    <t xml:space="preserve">050 2 02 20299 04 0000 150
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</si>
  <si>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</si>
  <si>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050 2 02 20302 04 0000 150
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</si>
  <si>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</si>
  <si>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050 2 02 25021 04 0000 150
</t>
  </si>
  <si>
    <t xml:space="preserve">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
</t>
  </si>
  <si>
    <t xml:space="preserve">050 2 02 25232 04 0000 150
</t>
  </si>
  <si>
    <t xml:space="preserve"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</si>
  <si>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 xml:space="preserve">050 2 02 35135 04 0000 150
</t>
  </si>
  <si>
    <t xml:space="preserve">050 2 02 35176 04 0000 150
</t>
  </si>
  <si>
    <t xml:space="preserve">050 2 02 45160 04 0000 150
</t>
  </si>
  <si>
    <t xml:space="preserve"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
</t>
  </si>
  <si>
    <t xml:space="preserve">Межбюджетные трансферты, передаваемые бюджетам городских округов на создание модельных муниципальных библиотек
</t>
  </si>
  <si>
    <t>Контрольно-счетная палата города Югорска - всего</t>
  </si>
  <si>
    <t>Федеральная служба войск национальной гвардии Российской Федерации- всего</t>
  </si>
  <si>
    <t>Субсидии бюджетам городских округов на поддержку отрасли культуры</t>
  </si>
  <si>
    <t>050 2 02 25590 04 0000 150</t>
  </si>
  <si>
    <t>Субсидии бюджетам городских округов на техническое оснащение муниципальных музеев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</si>
  <si>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</si>
  <si>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</si>
  <si>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
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</si>
  <si>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
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</si>
  <si>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 года № 5-ФЗ "О ветеранах", в соответствии с Указом Президента Российской Федерации от 7 мая 2008 года № 714 "Об обеспечении жильем ветеранов Великой Отечественной войны 1941 - 1945 годов"</t>
  </si>
  <si>
    <t>Межбюджетные трансферты, передаваемые бюджетам городских округов на создание виртуальных концертных залов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</si>
  <si>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</si>
  <si>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</si>
  <si>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</si>
  <si>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</si>
  <si>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Единый налог на вмененный доход для отдельных видов деятельности
</t>
  </si>
  <si>
    <t>Прочие местные налоги и сборы, мобилизуемые на территориях городских округов</t>
  </si>
  <si>
    <t xml:space="preserve">182 1 09 07052 04 0000 110
</t>
  </si>
  <si>
    <t>Инициативные платежи, зачисляемые в бюджеты городских округов</t>
  </si>
  <si>
    <t xml:space="preserve">530 1 16 11050 01 0000 140
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</si>
  <si>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</si>
  <si>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>Управление образования администрации города Югорска-всего</t>
  </si>
  <si>
    <t>Федеральная налоговая служба-всего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</si>
  <si>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</si>
  <si>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 xml:space="preserve">182 1 05 02010 02 0000 110
</t>
  </si>
  <si>
    <t>690 1 16 01333 01 0000 140</t>
  </si>
  <si>
    <t>070 1 08 07150 01 0000 110</t>
  </si>
  <si>
    <t>690 1 16 01143 01 0000 140</t>
  </si>
  <si>
    <t>690 1 16 01073 01 0000 140</t>
  </si>
  <si>
    <t>690 1 16 01063 01 0000 140</t>
  </si>
  <si>
    <t>690 1 16 01053 01 0000 140</t>
  </si>
  <si>
    <t>690 1 16 01153 01 0000 140</t>
  </si>
  <si>
    <t>690 1 16 01193 01 0000 140</t>
  </si>
  <si>
    <t>690 1 16 01203 01 0000 140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</si>
  <si>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(административные правонарушения в области охраны окружающей среды и природопользования)</t>
  </si>
  <si>
    <t>580 1 16 02010 02 0001 140</t>
  </si>
  <si>
    <t>580 1 16 02020 02 0001 140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</si>
  <si>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 (административные правонарушения в области охраны окружающей среды и природопользования)</t>
  </si>
  <si>
    <t>530 1 16 02010 02 0001 140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</si>
  <si>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(административные правонарушения в области охраны окружающей среды и природопользования)
</t>
  </si>
  <si>
    <t>050 2 08 10000 04 0000 150</t>
  </si>
  <si>
    <t>Перечисления из бюджетов городских округов (в бюджеты городских округов) для осуществления взыскания</t>
  </si>
  <si>
    <t>070 1 13 01994 04 0100 130</t>
  </si>
  <si>
    <t xml:space="preserve">Прочие доходы от оказания платных услуг (работ) получателями средств бюджетов городских округов (плата за предоставление муниципальными казенными учреждениями сведений, документов, материалов из государственной информационной системы обеспечения градостроительной деятельности) </t>
  </si>
  <si>
    <t>230 1 13 01994 04 0200 130</t>
  </si>
  <si>
    <t xml:space="preserve">Прочие доходы от оказания платных услуг (работ) получателями средств бюджетов городских округов (доходы от оказания муниципальными казенными учреждениями платных услуг по транспортному обеспечению юридических и физических лиц на договорной основе) </t>
  </si>
  <si>
    <t>050 1 18 01420 04 0000 150</t>
  </si>
  <si>
    <t>Перечисления из бюджетов городских округов по решениям о взыскании средств</t>
  </si>
  <si>
    <t>070 1 08 07173 01 0000 110</t>
  </si>
  <si>
    <t>530 1 16 01000 01 0000 140</t>
  </si>
  <si>
    <t>580 1 16 01000 01 0000 140</t>
  </si>
  <si>
    <t>600 1 16 01000 01 0000 140</t>
  </si>
  <si>
    <t xml:space="preserve">Реестр источников доходов бюджета города Югорска на 2023 год и на плановый период 2024 и 2025 годов </t>
  </si>
  <si>
    <t>на 2025 год</t>
  </si>
  <si>
    <t xml:space="preserve"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
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</si>
  <si>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</si>
  <si>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
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</si>
  <si>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</si>
  <si>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</si>
  <si>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
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</si>
  <si>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</si>
  <si>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</si>
  <si>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</si>
  <si>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 Кодексом Российской Федерации об административных правонарушениях </t>
  </si>
  <si>
    <t xml:space="preserve">Административные штрафы, установленные Кодексом Российской Федерации об административных правонарушениях </t>
  </si>
  <si>
    <t>Государственная пошлина за выдачу разрешения на установку рекламной конструкции</t>
  </si>
  <si>
    <t xml:space="preserve"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 </t>
  </si>
  <si>
    <r>
      <t xml:space="preserve">Наименование финансового органа: </t>
    </r>
    <r>
      <rPr>
        <b/>
        <sz val="13"/>
        <rFont val="PT Astra Serif"/>
        <family val="1"/>
        <charset val="204"/>
      </rPr>
      <t>Департамент финансов администрации города Югорска</t>
    </r>
  </si>
  <si>
    <r>
      <t xml:space="preserve">Наименование бюджета: </t>
    </r>
    <r>
      <rPr>
        <b/>
        <sz val="13"/>
        <rFont val="PT Astra Serif"/>
        <family val="1"/>
        <charset val="204"/>
      </rPr>
      <t>бюджет города Югорска</t>
    </r>
  </si>
  <si>
    <t xml:space="preserve"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
</t>
  </si>
  <si>
    <t>000 2 02 25178 04 0000 150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</si>
  <si>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</si>
  <si>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000 2 02 25179 00 0000 150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</si>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</sst>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\.00\.000\.0"/>
    <numFmt numFmtId="165" formatCode="#,##0.00;[Red]\-#,##0.00;0.00"/>
    <numFmt numFmtId="166" formatCode="000\ 0\ 00\ 00000\ 00\ 0000\ 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0"/>
      <name val="Arial"/>
      <family val="2"/>
      <charset val="204"/>
    </font>
    <font>
      <b/>
      <sz val="13"/>
      <name val="PT Astra Serif"/>
      <family val="1"/>
      <charset val="204"/>
    </font>
    <font>
      <sz val="13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5" fillId="0" borderId="0"/>
  </cellStyleXfs>
  <cellXfs count="113">
    <xf numFmtId="0" fontId="0" fillId="0" borderId="0" xfId="0"/>
    <xf numFmtId="0" fontId="3" fillId="2" borderId="0" xfId="1" applyFont="1" applyFill="1"/>
    <xf numFmtId="0" fontId="3" fillId="2" borderId="0" xfId="1" applyFont="1" applyFill="1" applyAlignment="1">
      <alignment horizontal="center" vertical="top"/>
    </xf>
    <xf numFmtId="0" fontId="3" fillId="2" borderId="0" xfId="1" applyNumberFormat="1" applyFont="1" applyFill="1" applyAlignment="1" applyProtection="1">
      <alignment horizontal="center" vertical="top"/>
      <protection hidden="1"/>
    </xf>
    <xf numFmtId="0" fontId="3" fillId="2" borderId="0" xfId="1" applyFont="1" applyFill="1" applyAlignment="1">
      <alignment horizontal="center" vertical="center"/>
    </xf>
    <xf numFmtId="0" fontId="3" fillId="2" borderId="1" xfId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top" wrapText="1"/>
      <protection hidden="1"/>
    </xf>
    <xf numFmtId="49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top"/>
      <protection hidden="1"/>
    </xf>
    <xf numFmtId="49" fontId="3" fillId="2" borderId="1" xfId="1" applyNumberFormat="1" applyFont="1" applyFill="1" applyBorder="1" applyAlignment="1" applyProtection="1">
      <alignment horizontal="center" vertical="top" wrapText="1"/>
      <protection hidden="1"/>
    </xf>
    <xf numFmtId="0" fontId="3" fillId="2" borderId="0" xfId="1" applyFont="1" applyFill="1" applyAlignment="1">
      <alignment vertical="center"/>
    </xf>
    <xf numFmtId="0" fontId="3" fillId="2" borderId="1" xfId="1" applyNumberFormat="1" applyFont="1" applyFill="1" applyBorder="1" applyAlignment="1" applyProtection="1">
      <alignment horizontal="left" vertical="top" wrapText="1"/>
      <protection hidden="1"/>
    </xf>
    <xf numFmtId="0" fontId="3" fillId="2" borderId="0" xfId="1" applyFont="1" applyFill="1" applyBorder="1" applyAlignment="1">
      <alignment vertical="center"/>
    </xf>
    <xf numFmtId="0" fontId="3" fillId="2" borderId="0" xfId="1" applyFont="1" applyFill="1" applyBorder="1"/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3" fillId="2" borderId="5" xfId="1" applyNumberFormat="1" applyFont="1" applyFill="1" applyBorder="1" applyAlignment="1" applyProtection="1">
      <alignment horizontal="center" vertical="top" wrapText="1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3" fillId="2" borderId="1" xfId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1" applyFont="1" applyFill="1" applyBorder="1" applyAlignment="1">
      <alignment horizontal="left" vertical="center" wrapText="1"/>
    </xf>
    <xf numFmtId="0" fontId="7" fillId="2" borderId="0" xfId="1" applyFont="1" applyFill="1"/>
    <xf numFmtId="0" fontId="6" fillId="2" borderId="0" xfId="1" applyNumberFormat="1" applyFont="1" applyFill="1" applyAlignment="1" applyProtection="1">
      <alignment horizontal="center" vertical="top"/>
      <protection hidden="1"/>
    </xf>
    <xf numFmtId="0" fontId="7" fillId="2" borderId="0" xfId="1" applyFont="1" applyFill="1" applyAlignment="1" applyProtection="1">
      <alignment horizontal="center" vertical="top"/>
      <protection hidden="1"/>
    </xf>
    <xf numFmtId="0" fontId="7" fillId="2" borderId="0" xfId="1" applyFont="1" applyFill="1" applyAlignment="1">
      <alignment horizontal="center" vertical="top"/>
    </xf>
    <xf numFmtId="49" fontId="3" fillId="2" borderId="1" xfId="1" applyNumberFormat="1" applyFont="1" applyFill="1" applyBorder="1" applyAlignment="1" applyProtection="1">
      <alignment horizontal="left" vertical="top" wrapText="1"/>
      <protection hidden="1"/>
    </xf>
    <xf numFmtId="1" fontId="3" fillId="2" borderId="1" xfId="1" applyNumberFormat="1" applyFont="1" applyFill="1" applyBorder="1" applyAlignment="1" applyProtection="1">
      <alignment horizontal="center" vertical="top" wrapText="1"/>
      <protection hidden="1"/>
    </xf>
    <xf numFmtId="0" fontId="3" fillId="2" borderId="2" xfId="1" applyNumberFormat="1" applyFont="1" applyFill="1" applyBorder="1" applyAlignment="1" applyProtection="1">
      <alignment horizontal="center" vertical="top" wrapText="1"/>
      <protection hidden="1"/>
    </xf>
    <xf numFmtId="4" fontId="3" fillId="2" borderId="1" xfId="1" applyNumberFormat="1" applyFont="1" applyFill="1" applyBorder="1" applyAlignment="1" applyProtection="1">
      <alignment horizontal="right" vertical="top"/>
      <protection hidden="1"/>
    </xf>
    <xf numFmtId="0" fontId="3" fillId="2" borderId="4" xfId="1" applyFont="1" applyFill="1" applyBorder="1" applyAlignment="1" applyProtection="1">
      <alignment horizontal="center" vertical="top"/>
      <protection hidden="1"/>
    </xf>
    <xf numFmtId="4" fontId="4" fillId="2" borderId="1" xfId="1" applyNumberFormat="1" applyFont="1" applyFill="1" applyBorder="1" applyAlignment="1" applyProtection="1">
      <alignment horizontal="right" vertical="top"/>
      <protection hidden="1"/>
    </xf>
    <xf numFmtId="4" fontId="4" fillId="2" borderId="6" xfId="1" applyNumberFormat="1" applyFont="1" applyFill="1" applyBorder="1" applyAlignment="1" applyProtection="1">
      <alignment horizontal="right" vertical="top"/>
      <protection hidden="1"/>
    </xf>
    <xf numFmtId="1" fontId="3" fillId="2" borderId="2" xfId="1" applyNumberFormat="1" applyFont="1" applyFill="1" applyBorder="1" applyAlignment="1" applyProtection="1">
      <alignment horizontal="center" vertical="top" wrapText="1"/>
      <protection hidden="1"/>
    </xf>
    <xf numFmtId="165" fontId="3" fillId="2" borderId="1" xfId="3" applyNumberFormat="1" applyFont="1" applyFill="1" applyBorder="1" applyAlignment="1" applyProtection="1">
      <alignment horizontal="right" vertical="top"/>
      <protection hidden="1"/>
    </xf>
    <xf numFmtId="49" fontId="3" fillId="2" borderId="1" xfId="1" applyNumberFormat="1" applyFont="1" applyFill="1" applyBorder="1" applyAlignment="1" applyProtection="1">
      <alignment horizontal="center" vertical="top"/>
      <protection hidden="1"/>
    </xf>
    <xf numFmtId="165" fontId="3" fillId="2" borderId="1" xfId="1" applyNumberFormat="1" applyFont="1" applyFill="1" applyBorder="1" applyAlignment="1" applyProtection="1">
      <alignment horizontal="right" vertical="top"/>
      <protection hidden="1"/>
    </xf>
    <xf numFmtId="49" fontId="3" fillId="2" borderId="5" xfId="1" applyNumberFormat="1" applyFont="1" applyFill="1" applyBorder="1" applyAlignment="1" applyProtection="1">
      <alignment horizontal="center" vertical="top"/>
      <protection hidden="1"/>
    </xf>
    <xf numFmtId="49" fontId="3" fillId="2" borderId="1" xfId="0" applyNumberFormat="1" applyFont="1" applyFill="1" applyBorder="1" applyAlignment="1">
      <alignment horizontal="center" vertical="top"/>
    </xf>
    <xf numFmtId="49" fontId="3" fillId="2" borderId="12" xfId="0" applyNumberFormat="1" applyFont="1" applyFill="1" applyBorder="1" applyAlignment="1">
      <alignment horizontal="center" vertical="top"/>
    </xf>
    <xf numFmtId="4" fontId="3" fillId="2" borderId="13" xfId="1" applyNumberFormat="1" applyFont="1" applyFill="1" applyBorder="1" applyAlignment="1" applyProtection="1">
      <alignment horizontal="right" vertical="top"/>
      <protection hidden="1"/>
    </xf>
    <xf numFmtId="49" fontId="3" fillId="2" borderId="6" xfId="0" applyNumberFormat="1" applyFont="1" applyFill="1" applyBorder="1" applyAlignment="1">
      <alignment horizontal="center" vertical="top"/>
    </xf>
    <xf numFmtId="1" fontId="3" fillId="2" borderId="1" xfId="1" applyNumberFormat="1" applyFont="1" applyFill="1" applyBorder="1" applyAlignment="1" applyProtection="1">
      <alignment horizontal="center" vertical="top"/>
      <protection hidden="1"/>
    </xf>
    <xf numFmtId="164" fontId="3" fillId="2" borderId="1" xfId="1" applyNumberFormat="1" applyFont="1" applyFill="1" applyBorder="1" applyAlignment="1" applyProtection="1">
      <alignment horizontal="center" vertical="top"/>
      <protection hidden="1"/>
    </xf>
    <xf numFmtId="0" fontId="3" fillId="2" borderId="1" xfId="0" applyFont="1" applyFill="1" applyBorder="1" applyAlignment="1">
      <alignment horizontal="center" vertical="top" wrapText="1"/>
    </xf>
    <xf numFmtId="1" fontId="3" fillId="2" borderId="1" xfId="1" applyNumberFormat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4" fontId="3" fillId="2" borderId="1" xfId="1" applyNumberFormat="1" applyFont="1" applyFill="1" applyBorder="1" applyAlignment="1">
      <alignment horizontal="right" vertical="top"/>
    </xf>
    <xf numFmtId="2" fontId="3" fillId="2" borderId="1" xfId="1" applyNumberFormat="1" applyFont="1" applyFill="1" applyBorder="1" applyAlignment="1">
      <alignment horizontal="right" vertical="top"/>
    </xf>
    <xf numFmtId="4" fontId="4" fillId="2" borderId="1" xfId="1" applyNumberFormat="1" applyFont="1" applyFill="1" applyBorder="1" applyAlignment="1">
      <alignment horizontal="right" vertical="top"/>
    </xf>
    <xf numFmtId="1" fontId="3" fillId="2" borderId="1" xfId="1" applyNumberFormat="1" applyFont="1" applyFill="1" applyBorder="1" applyAlignment="1">
      <alignment horizontal="center" vertical="top"/>
    </xf>
    <xf numFmtId="0" fontId="3" fillId="2" borderId="1" xfId="1" applyFont="1" applyFill="1" applyBorder="1" applyAlignment="1">
      <alignment horizontal="center" vertical="top"/>
    </xf>
    <xf numFmtId="0" fontId="6" fillId="2" borderId="0" xfId="1" applyNumberFormat="1" applyFont="1" applyFill="1" applyAlignment="1" applyProtection="1">
      <alignment horizontal="right" vertical="top"/>
      <protection hidden="1"/>
    </xf>
    <xf numFmtId="0" fontId="7" fillId="2" borderId="0" xfId="1" applyFont="1" applyFill="1" applyAlignment="1" applyProtection="1">
      <alignment horizontal="right" vertical="top"/>
      <protection hidden="1"/>
    </xf>
    <xf numFmtId="4" fontId="3" fillId="2" borderId="0" xfId="1" applyNumberFormat="1" applyFont="1" applyFill="1" applyAlignment="1" applyProtection="1">
      <alignment horizontal="right" vertical="top"/>
      <protection hidden="1"/>
    </xf>
    <xf numFmtId="4" fontId="4" fillId="2" borderId="1" xfId="1" applyNumberFormat="1" applyFont="1" applyFill="1" applyBorder="1" applyAlignment="1" applyProtection="1">
      <alignment horizontal="right" vertical="top" wrapText="1"/>
      <protection hidden="1"/>
    </xf>
    <xf numFmtId="0" fontId="3" fillId="2" borderId="0" xfId="1" applyFont="1" applyFill="1" applyAlignment="1">
      <alignment horizontal="right" vertical="top"/>
    </xf>
    <xf numFmtId="0" fontId="6" fillId="2" borderId="0" xfId="1" applyNumberFormat="1" applyFont="1" applyFill="1" applyAlignment="1" applyProtection="1">
      <alignment vertical="top"/>
      <protection hidden="1"/>
    </xf>
    <xf numFmtId="0" fontId="7" fillId="2" borderId="0" xfId="1" applyNumberFormat="1" applyFont="1" applyFill="1" applyAlignment="1" applyProtection="1">
      <alignment vertical="top"/>
      <protection hidden="1"/>
    </xf>
    <xf numFmtId="0" fontId="3" fillId="2" borderId="0" xfId="1" applyNumberFormat="1" applyFont="1" applyFill="1" applyAlignment="1" applyProtection="1">
      <alignment vertical="top"/>
      <protection hidden="1"/>
    </xf>
    <xf numFmtId="0" fontId="3" fillId="2" borderId="1" xfId="1" applyNumberFormat="1" applyFont="1" applyFill="1" applyBorder="1" applyAlignment="1" applyProtection="1">
      <alignment vertical="top"/>
      <protection hidden="1"/>
    </xf>
    <xf numFmtId="0" fontId="3" fillId="2" borderId="1" xfId="1" applyNumberFormat="1" applyFont="1" applyFill="1" applyBorder="1" applyAlignment="1" applyProtection="1">
      <alignment vertical="top" wrapText="1"/>
      <protection hidden="1"/>
    </xf>
    <xf numFmtId="0" fontId="3" fillId="2" borderId="8" xfId="1" applyNumberFormat="1" applyFont="1" applyFill="1" applyBorder="1" applyAlignment="1" applyProtection="1">
      <alignment vertical="top" wrapText="1"/>
      <protection hidden="1"/>
    </xf>
    <xf numFmtId="0" fontId="3" fillId="2" borderId="5" xfId="1" applyNumberFormat="1" applyFont="1" applyFill="1" applyBorder="1" applyAlignment="1" applyProtection="1">
      <alignment vertical="top" wrapText="1"/>
      <protection hidden="1"/>
    </xf>
    <xf numFmtId="0" fontId="3" fillId="2" borderId="1" xfId="0" applyNumberFormat="1" applyFont="1" applyFill="1" applyBorder="1" applyAlignment="1">
      <alignment vertical="top" wrapText="1"/>
    </xf>
    <xf numFmtId="0" fontId="3" fillId="2" borderId="12" xfId="0" applyNumberFormat="1" applyFont="1" applyFill="1" applyBorder="1" applyAlignment="1">
      <alignment vertical="top" wrapText="1"/>
    </xf>
    <xf numFmtId="0" fontId="3" fillId="2" borderId="10" xfId="0" applyNumberFormat="1" applyFont="1" applyFill="1" applyBorder="1" applyAlignment="1">
      <alignment vertical="top" wrapText="1"/>
    </xf>
    <xf numFmtId="0" fontId="3" fillId="2" borderId="9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1" applyNumberFormat="1" applyFont="1" applyFill="1" applyBorder="1" applyAlignment="1">
      <alignment vertical="top" wrapText="1"/>
    </xf>
    <xf numFmtId="0" fontId="3" fillId="2" borderId="1" xfId="1" applyFont="1" applyFill="1" applyBorder="1" applyAlignment="1">
      <alignment vertical="top" wrapText="1"/>
    </xf>
    <xf numFmtId="0" fontId="3" fillId="2" borderId="0" xfId="1" applyNumberFormat="1" applyFont="1" applyFill="1" applyAlignment="1">
      <alignment vertical="top"/>
    </xf>
    <xf numFmtId="49" fontId="3" fillId="2" borderId="5" xfId="1" applyNumberFormat="1" applyFont="1" applyFill="1" applyBorder="1" applyAlignment="1" applyProtection="1">
      <alignment horizontal="left" vertical="top" wrapText="1"/>
      <protection hidden="1"/>
    </xf>
    <xf numFmtId="49" fontId="3" fillId="2" borderId="13" xfId="1" applyNumberFormat="1" applyFont="1" applyFill="1" applyBorder="1" applyAlignment="1" applyProtection="1">
      <alignment horizontal="left" vertical="top" wrapText="1"/>
      <protection hidden="1"/>
    </xf>
    <xf numFmtId="49" fontId="3" fillId="2" borderId="3" xfId="1" applyNumberFormat="1" applyFont="1" applyFill="1" applyBorder="1" applyAlignment="1" applyProtection="1">
      <alignment horizontal="left" vertical="top" wrapText="1"/>
      <protection hidden="1"/>
    </xf>
    <xf numFmtId="49" fontId="3" fillId="2" borderId="1" xfId="1" applyNumberFormat="1" applyFont="1" applyFill="1" applyBorder="1" applyAlignment="1">
      <alignment horizontal="left" vertical="top" wrapText="1"/>
    </xf>
    <xf numFmtId="49" fontId="6" fillId="2" borderId="0" xfId="1" applyNumberFormat="1" applyFont="1" applyFill="1" applyAlignment="1" applyProtection="1">
      <alignment horizontal="left" vertical="center"/>
      <protection hidden="1"/>
    </xf>
    <xf numFmtId="49" fontId="7" fillId="2" borderId="0" xfId="1" applyNumberFormat="1" applyFont="1" applyFill="1" applyAlignment="1" applyProtection="1">
      <alignment horizontal="left" vertical="center"/>
      <protection hidden="1"/>
    </xf>
    <xf numFmtId="49" fontId="3" fillId="2" borderId="0" xfId="1" applyNumberFormat="1" applyFont="1" applyFill="1" applyAlignment="1" applyProtection="1">
      <alignment horizontal="left" vertical="center"/>
      <protection hidden="1"/>
    </xf>
    <xf numFmtId="49" fontId="3" fillId="2" borderId="3" xfId="1" applyNumberFormat="1" applyFont="1" applyFill="1" applyBorder="1" applyAlignment="1" applyProtection="1">
      <alignment horizontal="left" vertical="center" wrapText="1"/>
      <protection hidden="1"/>
    </xf>
    <xf numFmtId="49" fontId="3" fillId="2" borderId="0" xfId="1" applyNumberFormat="1" applyFont="1" applyFill="1" applyAlignment="1">
      <alignment horizontal="left" vertical="center"/>
    </xf>
    <xf numFmtId="0" fontId="4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5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center" vertical="center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justify" vertical="top" wrapText="1"/>
      <protection hidden="1"/>
    </xf>
    <xf numFmtId="0" fontId="4" fillId="2" borderId="2" xfId="1" applyFont="1" applyFill="1" applyBorder="1" applyAlignment="1">
      <alignment horizontal="right"/>
    </xf>
    <xf numFmtId="0" fontId="4" fillId="2" borderId="8" xfId="1" applyFont="1" applyFill="1" applyBorder="1" applyAlignment="1">
      <alignment horizontal="right"/>
    </xf>
    <xf numFmtId="0" fontId="4" fillId="2" borderId="3" xfId="1" applyFont="1" applyFill="1" applyBorder="1" applyAlignment="1">
      <alignment horizontal="right"/>
    </xf>
    <xf numFmtId="0" fontId="4" fillId="2" borderId="2" xfId="1" applyFont="1" applyFill="1" applyBorder="1" applyAlignment="1">
      <alignment horizontal="right" vertical="top"/>
    </xf>
    <xf numFmtId="0" fontId="4" fillId="2" borderId="8" xfId="1" applyFont="1" applyFill="1" applyBorder="1" applyAlignment="1">
      <alignment horizontal="right" vertical="top"/>
    </xf>
    <xf numFmtId="0" fontId="4" fillId="2" borderId="3" xfId="1" applyFont="1" applyFill="1" applyBorder="1" applyAlignment="1">
      <alignment horizontal="right" vertical="top"/>
    </xf>
    <xf numFmtId="0" fontId="4" fillId="2" borderId="2" xfId="1" applyNumberFormat="1" applyFont="1" applyFill="1" applyBorder="1" applyAlignment="1" applyProtection="1">
      <alignment horizontal="right" wrapText="1"/>
      <protection hidden="1"/>
    </xf>
    <xf numFmtId="0" fontId="4" fillId="2" borderId="8" xfId="1" applyNumberFormat="1" applyFont="1" applyFill="1" applyBorder="1" applyAlignment="1" applyProtection="1">
      <alignment horizontal="right" wrapText="1"/>
      <protection hidden="1"/>
    </xf>
    <xf numFmtId="0" fontId="4" fillId="2" borderId="3" xfId="1" applyNumberFormat="1" applyFont="1" applyFill="1" applyBorder="1" applyAlignment="1" applyProtection="1">
      <alignment horizontal="right" wrapText="1"/>
      <protection hidden="1"/>
    </xf>
    <xf numFmtId="0" fontId="4" fillId="2" borderId="2" xfId="1" applyNumberFormat="1" applyFont="1" applyFill="1" applyBorder="1" applyAlignment="1" applyProtection="1">
      <alignment horizontal="right" vertical="top" wrapText="1"/>
      <protection hidden="1"/>
    </xf>
    <xf numFmtId="0" fontId="4" fillId="2" borderId="8" xfId="1" applyNumberFormat="1" applyFont="1" applyFill="1" applyBorder="1" applyAlignment="1" applyProtection="1">
      <alignment horizontal="right" vertical="top" wrapText="1"/>
      <protection hidden="1"/>
    </xf>
    <xf numFmtId="0" fontId="4" fillId="2" borderId="3" xfId="1" applyNumberFormat="1" applyFont="1" applyFill="1" applyBorder="1" applyAlignment="1" applyProtection="1">
      <alignment horizontal="right" vertical="top" wrapText="1"/>
      <protection hidden="1"/>
    </xf>
    <xf numFmtId="164" fontId="4" fillId="2" borderId="4" xfId="1" applyNumberFormat="1" applyFont="1" applyFill="1" applyBorder="1" applyAlignment="1" applyProtection="1">
      <alignment horizontal="right" vertical="top"/>
      <protection hidden="1"/>
    </xf>
    <xf numFmtId="164" fontId="4" fillId="2" borderId="11" xfId="1" applyNumberFormat="1" applyFont="1" applyFill="1" applyBorder="1" applyAlignment="1" applyProtection="1">
      <alignment horizontal="right" vertical="top"/>
      <protection hidden="1"/>
    </xf>
    <xf numFmtId="164" fontId="4" fillId="2" borderId="7" xfId="1" applyNumberFormat="1" applyFont="1" applyFill="1" applyBorder="1" applyAlignment="1" applyProtection="1">
      <alignment horizontal="right" vertical="top"/>
      <protection hidden="1"/>
    </xf>
    <xf numFmtId="0" fontId="4" fillId="2" borderId="2" xfId="1" applyNumberFormat="1" applyFont="1" applyFill="1" applyBorder="1" applyAlignment="1" applyProtection="1">
      <alignment horizontal="right" vertical="center" wrapText="1"/>
      <protection hidden="1"/>
    </xf>
    <xf numFmtId="0" fontId="4" fillId="2" borderId="8" xfId="1" applyNumberFormat="1" applyFont="1" applyFill="1" applyBorder="1" applyAlignment="1" applyProtection="1">
      <alignment horizontal="right" vertical="center" wrapText="1"/>
      <protection hidden="1"/>
    </xf>
    <xf numFmtId="0" fontId="4" fillId="2" borderId="3" xfId="1" applyNumberFormat="1" applyFont="1" applyFill="1" applyBorder="1" applyAlignment="1" applyProtection="1">
      <alignment horizontal="right" vertical="center" wrapText="1"/>
      <protection hidden="1"/>
    </xf>
    <xf numFmtId="0" fontId="6" fillId="2" borderId="0" xfId="1" applyFont="1" applyFill="1" applyAlignment="1" applyProtection="1">
      <alignment horizontal="center" vertical="center" wrapText="1"/>
      <protection hidden="1"/>
    </xf>
    <xf numFmtId="0" fontId="7" fillId="2" borderId="0" xfId="1" applyFont="1" applyFill="1" applyAlignment="1" applyProtection="1">
      <alignment horizontal="left" vertical="top"/>
      <protection hidden="1"/>
    </xf>
    <xf numFmtId="0" fontId="4" fillId="2" borderId="5" xfId="1" applyFont="1" applyFill="1" applyBorder="1" applyAlignment="1" applyProtection="1">
      <alignment horizontal="center" vertical="center" wrapText="1"/>
      <protection hidden="1"/>
    </xf>
    <xf numFmtId="0" fontId="4" fillId="2" borderId="6" xfId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2" borderId="5" xfId="1" applyNumberFormat="1" applyFont="1" applyFill="1" applyBorder="1" applyAlignment="1" applyProtection="1">
      <alignment horizontal="center" vertical="center" wrapText="1"/>
      <protection hidden="1"/>
    </xf>
    <xf numFmtId="49" fontId="4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" xfId="1" applyNumberFormat="1" applyFont="1" applyFill="1" applyBorder="1" applyAlignment="1" applyProtection="1">
      <alignment horizontal="center" vertical="center" wrapText="1"/>
      <protection hidden="1"/>
    </xf>
  </cellXfs>
  <cellStyles count="4">
    <cellStyle name="Normal" xfId="2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colors>
    <mruColors>
      <color rgb="FFA6FAE0"/>
      <color rgb="FFCCFF99"/>
      <color rgb="FF33CCFF"/>
      <color rgb="FFFCA2D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1"/>
  <sheetViews>
    <sheetView showGridLines="0" tabSelected="1" view="pageBreakPreview" zoomScale="90" zoomScaleNormal="80" zoomScaleSheetLayoutView="90" workbookViewId="0">
      <selection activeCell="G12" sqref="G12"/>
    </sheetView>
  </sheetViews>
  <sheetFormatPr defaultColWidth="9.140625" defaultRowHeight="15.75" x14ac:dyDescent="0.25"/>
  <cols>
    <col min="1" max="1" width="15" style="2" customWidth="1"/>
    <col min="2" max="2" width="30" style="2" customWidth="1"/>
    <col min="3" max="3" width="65.42578125" style="69" customWidth="1"/>
    <col min="4" max="4" width="35.5703125" style="78" customWidth="1"/>
    <col min="5" max="6" width="19.42578125" style="54" bestFit="1" customWidth="1"/>
    <col min="7" max="7" width="19.7109375" style="54" customWidth="1"/>
    <col min="8" max="219" width="9.140625" style="1" customWidth="1"/>
    <col min="220" max="16384" width="9.140625" style="1"/>
  </cols>
  <sheetData>
    <row r="1" spans="1:7" s="20" customFormat="1" ht="16.5" x14ac:dyDescent="0.25">
      <c r="A1" s="103" t="s">
        <v>343</v>
      </c>
      <c r="B1" s="103"/>
      <c r="C1" s="103"/>
      <c r="D1" s="103"/>
      <c r="E1" s="103"/>
      <c r="F1" s="103"/>
      <c r="G1" s="103"/>
    </row>
    <row r="2" spans="1:7" s="20" customFormat="1" ht="16.5" x14ac:dyDescent="0.25">
      <c r="A2" s="21"/>
      <c r="B2" s="21"/>
      <c r="C2" s="55"/>
      <c r="D2" s="74"/>
      <c r="E2" s="50"/>
      <c r="F2" s="51"/>
      <c r="G2" s="51"/>
    </row>
    <row r="3" spans="1:7" s="20" customFormat="1" ht="16.5" x14ac:dyDescent="0.25">
      <c r="A3" s="104" t="s">
        <v>358</v>
      </c>
      <c r="B3" s="104"/>
      <c r="C3" s="104"/>
      <c r="D3" s="104"/>
      <c r="E3" s="51"/>
      <c r="F3" s="51"/>
      <c r="G3" s="51"/>
    </row>
    <row r="4" spans="1:7" s="20" customFormat="1" ht="16.5" x14ac:dyDescent="0.25">
      <c r="A4" s="22"/>
      <c r="B4" s="23"/>
      <c r="C4" s="56"/>
      <c r="D4" s="75"/>
      <c r="E4" s="51"/>
      <c r="F4" s="51"/>
      <c r="G4" s="51"/>
    </row>
    <row r="5" spans="1:7" s="20" customFormat="1" ht="16.5" x14ac:dyDescent="0.25">
      <c r="A5" s="104" t="s">
        <v>359</v>
      </c>
      <c r="B5" s="104"/>
      <c r="C5" s="104"/>
      <c r="D5" s="75"/>
      <c r="E5" s="51"/>
      <c r="F5" s="51"/>
      <c r="G5" s="51"/>
    </row>
    <row r="6" spans="1:7" s="20" customFormat="1" ht="16.5" x14ac:dyDescent="0.25">
      <c r="A6" s="22"/>
      <c r="B6" s="23"/>
      <c r="C6" s="56"/>
      <c r="D6" s="75" t="s">
        <v>226</v>
      </c>
      <c r="E6" s="51"/>
      <c r="F6" s="51"/>
      <c r="G6" s="51"/>
    </row>
    <row r="7" spans="1:7" s="20" customFormat="1" ht="16.5" x14ac:dyDescent="0.25">
      <c r="A7" s="104" t="s">
        <v>86</v>
      </c>
      <c r="B7" s="104"/>
      <c r="C7" s="56"/>
      <c r="D7" s="75"/>
      <c r="E7" s="51"/>
      <c r="F7" s="51"/>
      <c r="G7" s="51"/>
    </row>
    <row r="8" spans="1:7" x14ac:dyDescent="0.25">
      <c r="A8" s="3" t="s">
        <v>0</v>
      </c>
      <c r="B8" s="3"/>
      <c r="C8" s="57"/>
      <c r="D8" s="76"/>
      <c r="E8" s="52"/>
      <c r="F8" s="52"/>
      <c r="G8" s="52"/>
    </row>
    <row r="9" spans="1:7" s="4" customFormat="1" ht="23.25" customHeight="1" x14ac:dyDescent="0.25">
      <c r="A9" s="105" t="s">
        <v>30</v>
      </c>
      <c r="B9" s="107" t="s">
        <v>31</v>
      </c>
      <c r="C9" s="107"/>
      <c r="D9" s="108" t="s">
        <v>32</v>
      </c>
      <c r="E9" s="110" t="s">
        <v>29</v>
      </c>
      <c r="F9" s="111"/>
      <c r="G9" s="112"/>
    </row>
    <row r="10" spans="1:7" s="4" customFormat="1" ht="33" customHeight="1" x14ac:dyDescent="0.25">
      <c r="A10" s="106"/>
      <c r="B10" s="79" t="s">
        <v>81</v>
      </c>
      <c r="C10" s="80" t="s">
        <v>33</v>
      </c>
      <c r="D10" s="109"/>
      <c r="E10" s="82" t="s">
        <v>175</v>
      </c>
      <c r="F10" s="82" t="s">
        <v>227</v>
      </c>
      <c r="G10" s="82" t="s">
        <v>344</v>
      </c>
    </row>
    <row r="11" spans="1:7" s="4" customFormat="1" x14ac:dyDescent="0.25">
      <c r="A11" s="5">
        <v>1</v>
      </c>
      <c r="B11" s="14">
        <v>2</v>
      </c>
      <c r="C11" s="81">
        <v>3</v>
      </c>
      <c r="D11" s="7" t="s">
        <v>174</v>
      </c>
      <c r="E11" s="6">
        <v>5</v>
      </c>
      <c r="F11" s="6">
        <v>6</v>
      </c>
      <c r="G11" s="6">
        <v>7</v>
      </c>
    </row>
    <row r="12" spans="1:7" s="4" customFormat="1" x14ac:dyDescent="0.25">
      <c r="A12" s="91" t="s">
        <v>64</v>
      </c>
      <c r="B12" s="92"/>
      <c r="C12" s="92"/>
      <c r="D12" s="93"/>
      <c r="E12" s="53">
        <f>E21+E27+E78+E111+E116+E118+E120+E140+E142+E155+E161+E163+E165+E168+E183+E187+E191+E193+E206+E209</f>
        <v>3692922200</v>
      </c>
      <c r="F12" s="53">
        <f>F21+F27+F78+F111+F116+F118+F120+F140+F142+F155+F161+F163+F165+F168+F183+F187+F191+F193+F206+F209</f>
        <v>3725768600</v>
      </c>
      <c r="G12" s="53">
        <f>G21+G27+G78+G111+G116+G118+G120+G140+G142+G155+G161+G163+G165+G168+G183+G187+G191+G193+G206+G209</f>
        <v>3574179000</v>
      </c>
    </row>
    <row r="13" spans="1:7" s="4" customFormat="1" ht="39" customHeight="1" x14ac:dyDescent="0.25">
      <c r="A13" s="26">
        <v>1</v>
      </c>
      <c r="B13" s="6" t="s">
        <v>66</v>
      </c>
      <c r="C13" s="59" t="s">
        <v>26</v>
      </c>
      <c r="D13" s="24" t="s">
        <v>27</v>
      </c>
      <c r="E13" s="27">
        <v>9900</v>
      </c>
      <c r="F13" s="27">
        <v>9900</v>
      </c>
      <c r="G13" s="27">
        <v>9900</v>
      </c>
    </row>
    <row r="14" spans="1:7" s="4" customFormat="1" ht="78.75" x14ac:dyDescent="0.25">
      <c r="A14" s="26">
        <f>SUM(A13+1)</f>
        <v>2</v>
      </c>
      <c r="B14" s="6" t="s">
        <v>184</v>
      </c>
      <c r="C14" s="59" t="s">
        <v>223</v>
      </c>
      <c r="D14" s="24" t="s">
        <v>27</v>
      </c>
      <c r="E14" s="27">
        <v>0</v>
      </c>
      <c r="F14" s="27">
        <v>0</v>
      </c>
      <c r="G14" s="27">
        <v>0</v>
      </c>
    </row>
    <row r="15" spans="1:7" s="4" customFormat="1" ht="94.5" x14ac:dyDescent="0.25">
      <c r="A15" s="26">
        <f>SUM(A14+1)</f>
        <v>3</v>
      </c>
      <c r="B15" s="6" t="s">
        <v>185</v>
      </c>
      <c r="C15" s="59" t="s">
        <v>224</v>
      </c>
      <c r="D15" s="24" t="s">
        <v>27</v>
      </c>
      <c r="E15" s="27">
        <v>0</v>
      </c>
      <c r="F15" s="27">
        <v>0</v>
      </c>
      <c r="G15" s="27">
        <v>0</v>
      </c>
    </row>
    <row r="16" spans="1:7" s="4" customFormat="1" ht="103.5" customHeight="1" x14ac:dyDescent="0.25">
      <c r="A16" s="26">
        <f>SUM(A15+1)</f>
        <v>4</v>
      </c>
      <c r="B16" s="6" t="s">
        <v>186</v>
      </c>
      <c r="C16" s="59" t="s">
        <v>225</v>
      </c>
      <c r="D16" s="24" t="s">
        <v>27</v>
      </c>
      <c r="E16" s="27">
        <v>0</v>
      </c>
      <c r="F16" s="27">
        <v>0</v>
      </c>
      <c r="G16" s="27">
        <v>0</v>
      </c>
    </row>
    <row r="17" spans="1:7" s="4" customFormat="1" ht="90.75" customHeight="1" x14ac:dyDescent="0.25">
      <c r="A17" s="26">
        <f t="shared" ref="A17" si="0">SUM(A16+1)</f>
        <v>5</v>
      </c>
      <c r="B17" s="6" t="s">
        <v>201</v>
      </c>
      <c r="C17" s="59" t="s">
        <v>158</v>
      </c>
      <c r="D17" s="24" t="s">
        <v>27</v>
      </c>
      <c r="E17" s="27">
        <v>800</v>
      </c>
      <c r="F17" s="27">
        <v>800</v>
      </c>
      <c r="G17" s="27">
        <v>800</v>
      </c>
    </row>
    <row r="18" spans="1:7" s="4" customFormat="1" ht="163.5" customHeight="1" x14ac:dyDescent="0.25">
      <c r="A18" s="28">
        <f>SUM(A17+1)</f>
        <v>6</v>
      </c>
      <c r="B18" s="6" t="s">
        <v>109</v>
      </c>
      <c r="C18" s="59" t="s">
        <v>108</v>
      </c>
      <c r="D18" s="24" t="s">
        <v>27</v>
      </c>
      <c r="E18" s="27">
        <v>5300</v>
      </c>
      <c r="F18" s="27">
        <v>5300</v>
      </c>
      <c r="G18" s="27">
        <v>5300</v>
      </c>
    </row>
    <row r="19" spans="1:7" s="4" customFormat="1" ht="132.75" customHeight="1" x14ac:dyDescent="0.25">
      <c r="A19" s="28">
        <f>SUM(A18+1)</f>
        <v>7</v>
      </c>
      <c r="B19" s="6" t="s">
        <v>228</v>
      </c>
      <c r="C19" s="59" t="s">
        <v>239</v>
      </c>
      <c r="D19" s="24" t="s">
        <v>27</v>
      </c>
      <c r="E19" s="27">
        <v>0</v>
      </c>
      <c r="F19" s="27">
        <v>0</v>
      </c>
      <c r="G19" s="27">
        <v>0</v>
      </c>
    </row>
    <row r="20" spans="1:7" s="4" customFormat="1" ht="38.25" customHeight="1" x14ac:dyDescent="0.25">
      <c r="A20" s="28">
        <f>SUM(A19+1)</f>
        <v>8</v>
      </c>
      <c r="B20" s="8" t="s">
        <v>67</v>
      </c>
      <c r="C20" s="59" t="s">
        <v>65</v>
      </c>
      <c r="D20" s="24" t="s">
        <v>27</v>
      </c>
      <c r="E20" s="27">
        <v>0</v>
      </c>
      <c r="F20" s="27">
        <v>0</v>
      </c>
      <c r="G20" s="27">
        <v>0</v>
      </c>
    </row>
    <row r="21" spans="1:7" s="4" customFormat="1" x14ac:dyDescent="0.25">
      <c r="A21" s="91" t="s">
        <v>82</v>
      </c>
      <c r="B21" s="92"/>
      <c r="C21" s="92"/>
      <c r="D21" s="93"/>
      <c r="E21" s="29">
        <f>SUM(E13:E20)</f>
        <v>16000</v>
      </c>
      <c r="F21" s="29">
        <f>SUM(F13:F20)</f>
        <v>16000</v>
      </c>
      <c r="G21" s="29">
        <f>SUM(G13:G20)</f>
        <v>16000</v>
      </c>
    </row>
    <row r="22" spans="1:7" ht="94.5" x14ac:dyDescent="0.25">
      <c r="A22" s="26">
        <f>SUM(A20+1)</f>
        <v>9</v>
      </c>
      <c r="B22" s="8" t="s">
        <v>229</v>
      </c>
      <c r="C22" s="60" t="s">
        <v>345</v>
      </c>
      <c r="D22" s="24" t="s">
        <v>208</v>
      </c>
      <c r="E22" s="27">
        <v>445885.05</v>
      </c>
      <c r="F22" s="27">
        <v>571332.36</v>
      </c>
      <c r="G22" s="27">
        <v>571332.36</v>
      </c>
    </row>
    <row r="23" spans="1:7" ht="78.75" x14ac:dyDescent="0.25">
      <c r="A23" s="26">
        <f>SUM(A22+1)</f>
        <v>10</v>
      </c>
      <c r="B23" s="8" t="s">
        <v>230</v>
      </c>
      <c r="C23" s="59" t="s">
        <v>231</v>
      </c>
      <c r="D23" s="24" t="s">
        <v>208</v>
      </c>
      <c r="E23" s="27">
        <v>218528.94</v>
      </c>
      <c r="F23" s="27">
        <v>148196.13</v>
      </c>
      <c r="G23" s="27">
        <v>148196.13</v>
      </c>
    </row>
    <row r="24" spans="1:7" ht="75" customHeight="1" x14ac:dyDescent="0.25">
      <c r="A24" s="26">
        <f>SUM(A23+1)</f>
        <v>11</v>
      </c>
      <c r="B24" s="8" t="s">
        <v>232</v>
      </c>
      <c r="C24" s="59" t="s">
        <v>233</v>
      </c>
      <c r="D24" s="24" t="s">
        <v>208</v>
      </c>
      <c r="E24" s="27">
        <v>857927.23</v>
      </c>
      <c r="F24" s="27">
        <v>876699.24</v>
      </c>
      <c r="G24" s="27">
        <v>876699.24</v>
      </c>
    </row>
    <row r="25" spans="1:7" ht="78.75" x14ac:dyDescent="0.25">
      <c r="A25" s="26">
        <f>SUM(A24+1)</f>
        <v>12</v>
      </c>
      <c r="B25" s="8" t="s">
        <v>234</v>
      </c>
      <c r="C25" s="59" t="s">
        <v>235</v>
      </c>
      <c r="D25" s="24" t="s">
        <v>208</v>
      </c>
      <c r="E25" s="27">
        <v>179623.52</v>
      </c>
      <c r="F25" s="27">
        <v>176598.22</v>
      </c>
      <c r="G25" s="27">
        <v>176598.22</v>
      </c>
    </row>
    <row r="26" spans="1:7" ht="150.75" customHeight="1" x14ac:dyDescent="0.25">
      <c r="A26" s="6">
        <f>SUM(A25+1)</f>
        <v>13</v>
      </c>
      <c r="B26" s="8" t="s">
        <v>250</v>
      </c>
      <c r="C26" s="59" t="s">
        <v>239</v>
      </c>
      <c r="D26" s="24" t="s">
        <v>208</v>
      </c>
      <c r="E26" s="27">
        <v>0</v>
      </c>
      <c r="F26" s="27">
        <v>0</v>
      </c>
      <c r="G26" s="27">
        <v>0</v>
      </c>
    </row>
    <row r="27" spans="1:7" s="12" customFormat="1" x14ac:dyDescent="0.25">
      <c r="A27" s="91" t="s">
        <v>209</v>
      </c>
      <c r="B27" s="92"/>
      <c r="C27" s="92"/>
      <c r="D27" s="93"/>
      <c r="E27" s="30">
        <f>SUM(E22:E25)</f>
        <v>1701964.74</v>
      </c>
      <c r="F27" s="30">
        <f>SUM(F22:F25)</f>
        <v>1772825.95</v>
      </c>
      <c r="G27" s="30">
        <f>SUM(G22:G25)</f>
        <v>1772825.95</v>
      </c>
    </row>
    <row r="28" spans="1:7" s="13" customFormat="1" ht="40.5" customHeight="1" x14ac:dyDescent="0.25">
      <c r="A28" s="31">
        <f>SUM(A26+1)</f>
        <v>14</v>
      </c>
      <c r="B28" s="8" t="s">
        <v>48</v>
      </c>
      <c r="C28" s="59" t="s">
        <v>26</v>
      </c>
      <c r="D28" s="24" t="s">
        <v>34</v>
      </c>
      <c r="E28" s="27">
        <v>24800</v>
      </c>
      <c r="F28" s="27">
        <v>24800</v>
      </c>
      <c r="G28" s="27">
        <v>24800</v>
      </c>
    </row>
    <row r="29" spans="1:7" ht="78.75" x14ac:dyDescent="0.25">
      <c r="A29" s="31">
        <f>SUM(A28+1)</f>
        <v>15</v>
      </c>
      <c r="B29" s="8" t="s">
        <v>202</v>
      </c>
      <c r="C29" s="59" t="s">
        <v>158</v>
      </c>
      <c r="D29" s="24" t="s">
        <v>34</v>
      </c>
      <c r="E29" s="27">
        <v>17800</v>
      </c>
      <c r="F29" s="27">
        <v>17800</v>
      </c>
      <c r="G29" s="27">
        <v>17800</v>
      </c>
    </row>
    <row r="30" spans="1:7" ht="63" x14ac:dyDescent="0.25">
      <c r="A30" s="31">
        <f t="shared" ref="A30:A77" si="1">SUM(A29+1)</f>
        <v>16</v>
      </c>
      <c r="B30" s="8" t="s">
        <v>153</v>
      </c>
      <c r="C30" s="59" t="s">
        <v>128</v>
      </c>
      <c r="D30" s="24" t="s">
        <v>34</v>
      </c>
      <c r="E30" s="27">
        <v>8700</v>
      </c>
      <c r="F30" s="27">
        <v>8700</v>
      </c>
      <c r="G30" s="27">
        <v>8700</v>
      </c>
    </row>
    <row r="31" spans="1:7" ht="165.75" customHeight="1" x14ac:dyDescent="0.25">
      <c r="A31" s="31">
        <f t="shared" si="1"/>
        <v>17</v>
      </c>
      <c r="B31" s="8" t="s">
        <v>110</v>
      </c>
      <c r="C31" s="59" t="s">
        <v>108</v>
      </c>
      <c r="D31" s="24" t="s">
        <v>34</v>
      </c>
      <c r="E31" s="27">
        <v>9100</v>
      </c>
      <c r="F31" s="27">
        <v>9100</v>
      </c>
      <c r="G31" s="27">
        <v>9100</v>
      </c>
    </row>
    <row r="32" spans="1:7" ht="47.25" x14ac:dyDescent="0.25">
      <c r="A32" s="31">
        <f t="shared" si="1"/>
        <v>18</v>
      </c>
      <c r="B32" s="8" t="s">
        <v>70</v>
      </c>
      <c r="C32" s="59" t="s">
        <v>65</v>
      </c>
      <c r="D32" s="24" t="s">
        <v>34</v>
      </c>
      <c r="E32" s="27">
        <v>0</v>
      </c>
      <c r="F32" s="27">
        <v>0</v>
      </c>
      <c r="G32" s="27">
        <v>0</v>
      </c>
    </row>
    <row r="33" spans="1:7" ht="47.25" x14ac:dyDescent="0.25">
      <c r="A33" s="31">
        <f t="shared" si="1"/>
        <v>19</v>
      </c>
      <c r="B33" s="8" t="s">
        <v>337</v>
      </c>
      <c r="C33" s="59" t="s">
        <v>338</v>
      </c>
      <c r="D33" s="24" t="s">
        <v>34</v>
      </c>
      <c r="E33" s="27">
        <v>0</v>
      </c>
      <c r="F33" s="27">
        <v>0</v>
      </c>
      <c r="G33" s="27">
        <v>0</v>
      </c>
    </row>
    <row r="34" spans="1:7" ht="47.25" x14ac:dyDescent="0.25">
      <c r="A34" s="31">
        <f>SUM(A33+1)</f>
        <v>20</v>
      </c>
      <c r="B34" s="8" t="s">
        <v>87</v>
      </c>
      <c r="C34" s="59" t="s">
        <v>25</v>
      </c>
      <c r="D34" s="24" t="s">
        <v>34</v>
      </c>
      <c r="E34" s="27">
        <v>70180000</v>
      </c>
      <c r="F34" s="27">
        <v>82895700</v>
      </c>
      <c r="G34" s="27">
        <v>37484800</v>
      </c>
    </row>
    <row r="35" spans="1:7" ht="37.5" customHeight="1" x14ac:dyDescent="0.25">
      <c r="A35" s="31">
        <f t="shared" si="1"/>
        <v>21</v>
      </c>
      <c r="B35" s="8" t="s">
        <v>88</v>
      </c>
      <c r="C35" s="59" t="s">
        <v>273</v>
      </c>
      <c r="D35" s="24" t="s">
        <v>34</v>
      </c>
      <c r="E35" s="27">
        <v>0</v>
      </c>
      <c r="F35" s="27">
        <v>0</v>
      </c>
      <c r="G35" s="27">
        <v>0</v>
      </c>
    </row>
    <row r="36" spans="1:7" ht="70.5" customHeight="1" x14ac:dyDescent="0.25">
      <c r="A36" s="31">
        <f t="shared" si="1"/>
        <v>22</v>
      </c>
      <c r="B36" s="6" t="s">
        <v>274</v>
      </c>
      <c r="C36" s="59" t="s">
        <v>275</v>
      </c>
      <c r="D36" s="24" t="s">
        <v>34</v>
      </c>
      <c r="E36" s="27">
        <v>0</v>
      </c>
      <c r="F36" s="27">
        <v>0</v>
      </c>
      <c r="G36" s="27">
        <v>0</v>
      </c>
    </row>
    <row r="37" spans="1:7" ht="33.75" customHeight="1" x14ac:dyDescent="0.25">
      <c r="A37" s="31">
        <f t="shared" si="1"/>
        <v>23</v>
      </c>
      <c r="B37" s="6" t="s">
        <v>277</v>
      </c>
      <c r="C37" s="59" t="s">
        <v>276</v>
      </c>
      <c r="D37" s="24" t="s">
        <v>34</v>
      </c>
      <c r="E37" s="32">
        <v>47206900</v>
      </c>
      <c r="F37" s="32">
        <v>235043000</v>
      </c>
      <c r="G37" s="32">
        <v>53456000</v>
      </c>
    </row>
    <row r="38" spans="1:7" ht="118.5" customHeight="1" x14ac:dyDescent="0.25">
      <c r="A38" s="31">
        <f t="shared" si="1"/>
        <v>24</v>
      </c>
      <c r="B38" s="6" t="s">
        <v>278</v>
      </c>
      <c r="C38" s="59" t="s">
        <v>279</v>
      </c>
      <c r="D38" s="24" t="s">
        <v>34</v>
      </c>
      <c r="E38" s="27">
        <v>0</v>
      </c>
      <c r="F38" s="27">
        <v>0</v>
      </c>
      <c r="G38" s="27">
        <v>0</v>
      </c>
    </row>
    <row r="39" spans="1:7" ht="105.75" customHeight="1" x14ac:dyDescent="0.25">
      <c r="A39" s="31">
        <f t="shared" si="1"/>
        <v>25</v>
      </c>
      <c r="B39" s="6" t="s">
        <v>280</v>
      </c>
      <c r="C39" s="59" t="s">
        <v>281</v>
      </c>
      <c r="D39" s="24" t="s">
        <v>34</v>
      </c>
      <c r="E39" s="27">
        <v>0</v>
      </c>
      <c r="F39" s="27">
        <v>0</v>
      </c>
      <c r="G39" s="27">
        <v>0</v>
      </c>
    </row>
    <row r="40" spans="1:7" ht="59.25" customHeight="1" x14ac:dyDescent="0.25">
      <c r="A40" s="31">
        <f t="shared" si="1"/>
        <v>26</v>
      </c>
      <c r="B40" s="6" t="s">
        <v>282</v>
      </c>
      <c r="C40" s="59" t="s">
        <v>283</v>
      </c>
      <c r="D40" s="24" t="s">
        <v>34</v>
      </c>
      <c r="E40" s="27">
        <v>118962300</v>
      </c>
      <c r="F40" s="27">
        <v>0</v>
      </c>
      <c r="G40" s="27">
        <v>0</v>
      </c>
    </row>
    <row r="41" spans="1:7" ht="85.5" customHeight="1" x14ac:dyDescent="0.25">
      <c r="A41" s="31">
        <f t="shared" si="1"/>
        <v>27</v>
      </c>
      <c r="B41" s="33" t="s">
        <v>89</v>
      </c>
      <c r="C41" s="59" t="s">
        <v>188</v>
      </c>
      <c r="D41" s="24" t="s">
        <v>34</v>
      </c>
      <c r="E41" s="34">
        <v>322000</v>
      </c>
      <c r="F41" s="34">
        <v>336800</v>
      </c>
      <c r="G41" s="34">
        <v>0</v>
      </c>
    </row>
    <row r="42" spans="1:7" ht="85.5" customHeight="1" x14ac:dyDescent="0.25">
      <c r="A42" s="31">
        <f t="shared" si="1"/>
        <v>28</v>
      </c>
      <c r="B42" s="83" t="s">
        <v>361</v>
      </c>
      <c r="C42" s="84" t="s">
        <v>362</v>
      </c>
      <c r="D42" s="24" t="s">
        <v>34</v>
      </c>
      <c r="E42" s="34">
        <v>18257900</v>
      </c>
      <c r="F42" s="34">
        <v>27144200</v>
      </c>
      <c r="G42" s="34">
        <v>28406800</v>
      </c>
    </row>
    <row r="43" spans="1:7" ht="85.5" customHeight="1" x14ac:dyDescent="0.25">
      <c r="A43" s="31">
        <f t="shared" si="1"/>
        <v>29</v>
      </c>
      <c r="B43" s="83" t="s">
        <v>363</v>
      </c>
      <c r="C43" s="84" t="s">
        <v>364</v>
      </c>
      <c r="D43" s="24" t="s">
        <v>34</v>
      </c>
      <c r="E43" s="34">
        <v>2366900</v>
      </c>
      <c r="F43" s="34">
        <v>2333300</v>
      </c>
      <c r="G43" s="34">
        <v>2333300</v>
      </c>
    </row>
    <row r="44" spans="1:7" ht="92.25" customHeight="1" x14ac:dyDescent="0.25">
      <c r="A44" s="31">
        <f t="shared" si="1"/>
        <v>30</v>
      </c>
      <c r="B44" s="15" t="s">
        <v>284</v>
      </c>
      <c r="C44" s="61" t="s">
        <v>285</v>
      </c>
      <c r="D44" s="24" t="s">
        <v>34</v>
      </c>
      <c r="E44" s="27">
        <v>0</v>
      </c>
      <c r="F44" s="27">
        <v>0</v>
      </c>
      <c r="G44" s="27">
        <v>0</v>
      </c>
    </row>
    <row r="45" spans="1:7" ht="72" customHeight="1" x14ac:dyDescent="0.25">
      <c r="A45" s="31">
        <f t="shared" si="1"/>
        <v>31</v>
      </c>
      <c r="B45" s="35" t="s">
        <v>189</v>
      </c>
      <c r="C45" s="61" t="s">
        <v>190</v>
      </c>
      <c r="D45" s="70" t="s">
        <v>34</v>
      </c>
      <c r="E45" s="27">
        <f>16303500+19926500</f>
        <v>36230000</v>
      </c>
      <c r="F45" s="27">
        <f>16303500+19926500</f>
        <v>36230000</v>
      </c>
      <c r="G45" s="27">
        <f>15053400+19954500</f>
        <v>35007900</v>
      </c>
    </row>
    <row r="46" spans="1:7" ht="47.25" customHeight="1" x14ac:dyDescent="0.25">
      <c r="A46" s="31">
        <f t="shared" si="1"/>
        <v>32</v>
      </c>
      <c r="B46" s="33" t="s">
        <v>90</v>
      </c>
      <c r="C46" s="59" t="s">
        <v>77</v>
      </c>
      <c r="D46" s="24" t="s">
        <v>34</v>
      </c>
      <c r="E46" s="27">
        <f>1364300+20854600</f>
        <v>22218900</v>
      </c>
      <c r="F46" s="27">
        <f>1327800+20860000</f>
        <v>22187800</v>
      </c>
      <c r="G46" s="27">
        <f>1176700+20860000</f>
        <v>22036700</v>
      </c>
    </row>
    <row r="47" spans="1:7" ht="52.5" customHeight="1" x14ac:dyDescent="0.25">
      <c r="A47" s="31">
        <f t="shared" si="1"/>
        <v>33</v>
      </c>
      <c r="B47" s="9" t="s">
        <v>272</v>
      </c>
      <c r="C47" s="59" t="s">
        <v>271</v>
      </c>
      <c r="D47" s="24" t="s">
        <v>34</v>
      </c>
      <c r="E47" s="27">
        <v>0</v>
      </c>
      <c r="F47" s="27">
        <v>0</v>
      </c>
      <c r="G47" s="27">
        <v>0</v>
      </c>
    </row>
    <row r="48" spans="1:7" ht="41.25" customHeight="1" x14ac:dyDescent="0.25">
      <c r="A48" s="31">
        <f t="shared" si="1"/>
        <v>34</v>
      </c>
      <c r="B48" s="8" t="s">
        <v>91</v>
      </c>
      <c r="C48" s="59" t="s">
        <v>293</v>
      </c>
      <c r="D48" s="24" t="s">
        <v>34</v>
      </c>
      <c r="E48" s="27">
        <f>64300+78600</f>
        <v>142900</v>
      </c>
      <c r="F48" s="27">
        <f>64300+78600</f>
        <v>142900</v>
      </c>
      <c r="G48" s="27">
        <v>143000</v>
      </c>
    </row>
    <row r="49" spans="1:7" ht="38.25" customHeight="1" x14ac:dyDescent="0.25">
      <c r="A49" s="31">
        <f t="shared" si="1"/>
        <v>35</v>
      </c>
      <c r="B49" s="8" t="s">
        <v>92</v>
      </c>
      <c r="C49" s="59" t="s">
        <v>191</v>
      </c>
      <c r="D49" s="24" t="s">
        <v>34</v>
      </c>
      <c r="E49" s="27">
        <v>10273700</v>
      </c>
      <c r="F49" s="27">
        <v>11433100</v>
      </c>
      <c r="G49" s="27">
        <v>7014700</v>
      </c>
    </row>
    <row r="50" spans="1:7" ht="35.25" customHeight="1" x14ac:dyDescent="0.25">
      <c r="A50" s="31">
        <f t="shared" si="1"/>
        <v>36</v>
      </c>
      <c r="B50" s="8" t="s">
        <v>294</v>
      </c>
      <c r="C50" s="59" t="s">
        <v>295</v>
      </c>
      <c r="D50" s="24" t="s">
        <v>34</v>
      </c>
      <c r="E50" s="27">
        <v>9353800</v>
      </c>
      <c r="F50" s="27">
        <v>0</v>
      </c>
      <c r="G50" s="27">
        <v>0</v>
      </c>
    </row>
    <row r="51" spans="1:7" ht="39.75" customHeight="1" x14ac:dyDescent="0.25">
      <c r="A51" s="31">
        <f t="shared" si="1"/>
        <v>37</v>
      </c>
      <c r="B51" s="8" t="s">
        <v>93</v>
      </c>
      <c r="C51" s="58" t="s">
        <v>24</v>
      </c>
      <c r="D51" s="24" t="s">
        <v>34</v>
      </c>
      <c r="E51" s="27">
        <v>40099000</v>
      </c>
      <c r="F51" s="27">
        <v>68586000</v>
      </c>
      <c r="G51" s="27">
        <v>72196000</v>
      </c>
    </row>
    <row r="52" spans="1:7" ht="38.25" customHeight="1" x14ac:dyDescent="0.25">
      <c r="A52" s="31">
        <f t="shared" si="1"/>
        <v>38</v>
      </c>
      <c r="B52" s="8" t="s">
        <v>94</v>
      </c>
      <c r="C52" s="59" t="s">
        <v>23</v>
      </c>
      <c r="D52" s="24" t="s">
        <v>34</v>
      </c>
      <c r="E52" s="27">
        <v>1541797600</v>
      </c>
      <c r="F52" s="27">
        <v>1513865400</v>
      </c>
      <c r="G52" s="27">
        <v>1535941100</v>
      </c>
    </row>
    <row r="53" spans="1:7" ht="87" customHeight="1" x14ac:dyDescent="0.25">
      <c r="A53" s="31">
        <f t="shared" si="1"/>
        <v>39</v>
      </c>
      <c r="B53" s="8" t="s">
        <v>95</v>
      </c>
      <c r="C53" s="59" t="s">
        <v>22</v>
      </c>
      <c r="D53" s="24" t="s">
        <v>34</v>
      </c>
      <c r="E53" s="34">
        <v>30731000</v>
      </c>
      <c r="F53" s="34">
        <v>30731000</v>
      </c>
      <c r="G53" s="34">
        <v>30731000</v>
      </c>
    </row>
    <row r="54" spans="1:7" ht="69.75" customHeight="1" x14ac:dyDescent="0.25">
      <c r="A54" s="31">
        <f t="shared" si="1"/>
        <v>40</v>
      </c>
      <c r="B54" s="8" t="s">
        <v>96</v>
      </c>
      <c r="C54" s="59" t="s">
        <v>21</v>
      </c>
      <c r="D54" s="24" t="s">
        <v>34</v>
      </c>
      <c r="E54" s="27">
        <v>0</v>
      </c>
      <c r="F54" s="27">
        <v>0</v>
      </c>
      <c r="G54" s="27">
        <v>0</v>
      </c>
    </row>
    <row r="55" spans="1:7" ht="63" x14ac:dyDescent="0.25">
      <c r="A55" s="31">
        <f t="shared" si="1"/>
        <v>41</v>
      </c>
      <c r="B55" s="8" t="s">
        <v>97</v>
      </c>
      <c r="C55" s="59" t="s">
        <v>296</v>
      </c>
      <c r="D55" s="24" t="s">
        <v>34</v>
      </c>
      <c r="E55" s="34">
        <v>5352300</v>
      </c>
      <c r="F55" s="34">
        <v>5601600</v>
      </c>
      <c r="G55" s="34">
        <v>5805900</v>
      </c>
    </row>
    <row r="56" spans="1:7" ht="70.5" customHeight="1" x14ac:dyDescent="0.25">
      <c r="A56" s="31">
        <f t="shared" si="1"/>
        <v>42</v>
      </c>
      <c r="B56" s="8" t="s">
        <v>98</v>
      </c>
      <c r="C56" s="59" t="s">
        <v>20</v>
      </c>
      <c r="D56" s="24" t="s">
        <v>34</v>
      </c>
      <c r="E56" s="34">
        <v>900</v>
      </c>
      <c r="F56" s="34">
        <v>12600</v>
      </c>
      <c r="G56" s="34">
        <v>200</v>
      </c>
    </row>
    <row r="57" spans="1:7" ht="117.75" customHeight="1" x14ac:dyDescent="0.25">
      <c r="A57" s="31">
        <f t="shared" si="1"/>
        <v>43</v>
      </c>
      <c r="B57" s="8" t="s">
        <v>99</v>
      </c>
      <c r="C57" s="59" t="s">
        <v>300</v>
      </c>
      <c r="D57" s="24" t="s">
        <v>34</v>
      </c>
      <c r="E57" s="27">
        <v>0</v>
      </c>
      <c r="F57" s="27">
        <v>0</v>
      </c>
      <c r="G57" s="27">
        <v>0</v>
      </c>
    </row>
    <row r="58" spans="1:7" ht="78" customHeight="1" x14ac:dyDescent="0.25">
      <c r="A58" s="31">
        <f t="shared" si="1"/>
        <v>44</v>
      </c>
      <c r="B58" s="6" t="s">
        <v>286</v>
      </c>
      <c r="C58" s="59" t="s">
        <v>298</v>
      </c>
      <c r="D58" s="24" t="s">
        <v>34</v>
      </c>
      <c r="E58" s="27">
        <v>0</v>
      </c>
      <c r="F58" s="27">
        <v>0</v>
      </c>
      <c r="G58" s="27">
        <v>0</v>
      </c>
    </row>
    <row r="59" spans="1:7" ht="94.5" x14ac:dyDescent="0.25">
      <c r="A59" s="31">
        <f t="shared" si="1"/>
        <v>45</v>
      </c>
      <c r="B59" s="6" t="s">
        <v>287</v>
      </c>
      <c r="C59" s="59" t="s">
        <v>299</v>
      </c>
      <c r="D59" s="24" t="s">
        <v>34</v>
      </c>
      <c r="E59" s="27">
        <v>0</v>
      </c>
      <c r="F59" s="27">
        <v>0</v>
      </c>
      <c r="G59" s="27">
        <v>0</v>
      </c>
    </row>
    <row r="60" spans="1:7" ht="42.75" customHeight="1" x14ac:dyDescent="0.25">
      <c r="A60" s="31">
        <f t="shared" si="1"/>
        <v>46</v>
      </c>
      <c r="B60" s="8" t="s">
        <v>100</v>
      </c>
      <c r="C60" s="59" t="s">
        <v>19</v>
      </c>
      <c r="D60" s="24" t="s">
        <v>34</v>
      </c>
      <c r="E60" s="27">
        <f>4402800+1249000</f>
        <v>5651800</v>
      </c>
      <c r="F60" s="27">
        <f>4334400+1546400</f>
        <v>5880800</v>
      </c>
      <c r="G60" s="27">
        <f>4806900+1249000</f>
        <v>6055900</v>
      </c>
    </row>
    <row r="61" spans="1:7" ht="38.25" customHeight="1" x14ac:dyDescent="0.25">
      <c r="A61" s="31">
        <f t="shared" si="1"/>
        <v>47</v>
      </c>
      <c r="B61" s="8" t="s">
        <v>193</v>
      </c>
      <c r="C61" s="59" t="s">
        <v>194</v>
      </c>
      <c r="D61" s="24" t="s">
        <v>34</v>
      </c>
      <c r="E61" s="27">
        <v>0</v>
      </c>
      <c r="F61" s="27">
        <v>0</v>
      </c>
      <c r="G61" s="27">
        <v>0</v>
      </c>
    </row>
    <row r="62" spans="1:7" ht="56.25" customHeight="1" x14ac:dyDescent="0.25">
      <c r="A62" s="31">
        <f t="shared" si="1"/>
        <v>48</v>
      </c>
      <c r="B62" s="6" t="s">
        <v>288</v>
      </c>
      <c r="C62" s="59" t="s">
        <v>289</v>
      </c>
      <c r="D62" s="24" t="s">
        <v>34</v>
      </c>
      <c r="E62" s="27">
        <v>0</v>
      </c>
      <c r="F62" s="27">
        <v>0</v>
      </c>
      <c r="G62" s="27">
        <v>0</v>
      </c>
    </row>
    <row r="63" spans="1:7" ht="78.75" x14ac:dyDescent="0.25">
      <c r="A63" s="31">
        <f t="shared" si="1"/>
        <v>49</v>
      </c>
      <c r="B63" s="36" t="s">
        <v>195</v>
      </c>
      <c r="C63" s="62" t="s">
        <v>297</v>
      </c>
      <c r="D63" s="24" t="s">
        <v>34</v>
      </c>
      <c r="E63" s="34">
        <v>36247700</v>
      </c>
      <c r="F63" s="34">
        <v>36247700</v>
      </c>
      <c r="G63" s="34">
        <v>36247700</v>
      </c>
    </row>
    <row r="64" spans="1:7" ht="47.25" customHeight="1" x14ac:dyDescent="0.25">
      <c r="A64" s="31">
        <f t="shared" si="1"/>
        <v>50</v>
      </c>
      <c r="B64" s="36" t="s">
        <v>236</v>
      </c>
      <c r="C64" s="62" t="s">
        <v>301</v>
      </c>
      <c r="D64" s="24" t="s">
        <v>34</v>
      </c>
      <c r="E64" s="27">
        <v>0</v>
      </c>
      <c r="F64" s="27">
        <v>0</v>
      </c>
      <c r="G64" s="27">
        <v>0</v>
      </c>
    </row>
    <row r="65" spans="1:7" ht="54" customHeight="1" x14ac:dyDescent="0.25">
      <c r="A65" s="31">
        <f t="shared" si="1"/>
        <v>51</v>
      </c>
      <c r="B65" s="36" t="s">
        <v>154</v>
      </c>
      <c r="C65" s="62" t="s">
        <v>290</v>
      </c>
      <c r="D65" s="24" t="s">
        <v>34</v>
      </c>
      <c r="E65" s="27">
        <v>0</v>
      </c>
      <c r="F65" s="27">
        <v>0</v>
      </c>
      <c r="G65" s="27">
        <v>0</v>
      </c>
    </row>
    <row r="66" spans="1:7" ht="47.25" x14ac:dyDescent="0.25">
      <c r="A66" s="31">
        <f t="shared" si="1"/>
        <v>52</v>
      </c>
      <c r="B66" s="8" t="s">
        <v>101</v>
      </c>
      <c r="C66" s="59" t="s">
        <v>18</v>
      </c>
      <c r="D66" s="24" t="s">
        <v>34</v>
      </c>
      <c r="E66" s="27">
        <v>6015400</v>
      </c>
      <c r="F66" s="27">
        <v>5985400</v>
      </c>
      <c r="G66" s="27">
        <v>5985400</v>
      </c>
    </row>
    <row r="67" spans="1:7" ht="54.75" customHeight="1" x14ac:dyDescent="0.25">
      <c r="A67" s="31">
        <f t="shared" si="1"/>
        <v>53</v>
      </c>
      <c r="B67" s="8" t="s">
        <v>111</v>
      </c>
      <c r="C67" s="59" t="s">
        <v>112</v>
      </c>
      <c r="D67" s="24" t="s">
        <v>34</v>
      </c>
      <c r="E67" s="27">
        <v>0</v>
      </c>
      <c r="F67" s="27">
        <v>0</v>
      </c>
      <c r="G67" s="27">
        <v>0</v>
      </c>
    </row>
    <row r="68" spans="1:7" ht="60.75" customHeight="1" x14ac:dyDescent="0.25">
      <c r="A68" s="31">
        <f t="shared" si="1"/>
        <v>54</v>
      </c>
      <c r="B68" s="8" t="s">
        <v>187</v>
      </c>
      <c r="C68" s="59" t="s">
        <v>113</v>
      </c>
      <c r="D68" s="24" t="s">
        <v>34</v>
      </c>
      <c r="E68" s="27">
        <v>0</v>
      </c>
      <c r="F68" s="27">
        <v>0</v>
      </c>
      <c r="G68" s="27">
        <v>0</v>
      </c>
    </row>
    <row r="69" spans="1:7" ht="47.25" x14ac:dyDescent="0.25">
      <c r="A69" s="31">
        <f t="shared" si="1"/>
        <v>55</v>
      </c>
      <c r="B69" s="8" t="s">
        <v>114</v>
      </c>
      <c r="C69" s="59" t="s">
        <v>115</v>
      </c>
      <c r="D69" s="24" t="s">
        <v>34</v>
      </c>
      <c r="E69" s="27">
        <v>0</v>
      </c>
      <c r="F69" s="27">
        <v>0</v>
      </c>
      <c r="G69" s="27">
        <v>0</v>
      </c>
    </row>
    <row r="70" spans="1:7" ht="48" customHeight="1" x14ac:dyDescent="0.25">
      <c r="A70" s="31">
        <f t="shared" si="1"/>
        <v>56</v>
      </c>
      <c r="B70" s="8" t="s">
        <v>116</v>
      </c>
      <c r="C70" s="59" t="s">
        <v>117</v>
      </c>
      <c r="D70" s="24" t="s">
        <v>34</v>
      </c>
      <c r="E70" s="27">
        <v>0</v>
      </c>
      <c r="F70" s="27">
        <v>0</v>
      </c>
      <c r="G70" s="27">
        <v>0</v>
      </c>
    </row>
    <row r="71" spans="1:7" ht="59.25" customHeight="1" x14ac:dyDescent="0.25">
      <c r="A71" s="31">
        <f t="shared" si="1"/>
        <v>57</v>
      </c>
      <c r="B71" s="8" t="s">
        <v>118</v>
      </c>
      <c r="C71" s="59" t="s">
        <v>119</v>
      </c>
      <c r="D71" s="24" t="s">
        <v>34</v>
      </c>
      <c r="E71" s="27">
        <v>0</v>
      </c>
      <c r="F71" s="27">
        <v>0</v>
      </c>
      <c r="G71" s="27">
        <v>0</v>
      </c>
    </row>
    <row r="72" spans="1:7" ht="41.25" customHeight="1" x14ac:dyDescent="0.25">
      <c r="A72" s="31">
        <f t="shared" si="1"/>
        <v>58</v>
      </c>
      <c r="B72" s="8" t="s">
        <v>120</v>
      </c>
      <c r="C72" s="59" t="s">
        <v>121</v>
      </c>
      <c r="D72" s="24" t="s">
        <v>34</v>
      </c>
      <c r="E72" s="27">
        <v>0</v>
      </c>
      <c r="F72" s="27">
        <v>0</v>
      </c>
      <c r="G72" s="27">
        <v>0</v>
      </c>
    </row>
    <row r="73" spans="1:7" ht="47.25" x14ac:dyDescent="0.25">
      <c r="A73" s="31">
        <f t="shared" si="1"/>
        <v>59</v>
      </c>
      <c r="B73" s="37" t="s">
        <v>106</v>
      </c>
      <c r="C73" s="63" t="s">
        <v>78</v>
      </c>
      <c r="D73" s="71" t="s">
        <v>34</v>
      </c>
      <c r="E73" s="38">
        <v>0</v>
      </c>
      <c r="F73" s="38">
        <v>0</v>
      </c>
      <c r="G73" s="38">
        <v>0</v>
      </c>
    </row>
    <row r="74" spans="1:7" ht="104.25" customHeight="1" x14ac:dyDescent="0.25">
      <c r="A74" s="31">
        <f t="shared" si="1"/>
        <v>60</v>
      </c>
      <c r="B74" s="36" t="s">
        <v>107</v>
      </c>
      <c r="C74" s="62" t="s">
        <v>122</v>
      </c>
      <c r="D74" s="24" t="s">
        <v>34</v>
      </c>
      <c r="E74" s="27">
        <v>0</v>
      </c>
      <c r="F74" s="27">
        <v>0</v>
      </c>
      <c r="G74" s="27">
        <v>0</v>
      </c>
    </row>
    <row r="75" spans="1:7" ht="47.25" x14ac:dyDescent="0.25">
      <c r="A75" s="31">
        <f t="shared" si="1"/>
        <v>61</v>
      </c>
      <c r="B75" s="39" t="s">
        <v>331</v>
      </c>
      <c r="C75" s="62" t="s">
        <v>332</v>
      </c>
      <c r="D75" s="24" t="s">
        <v>34</v>
      </c>
      <c r="E75" s="27">
        <v>0</v>
      </c>
      <c r="F75" s="27">
        <v>0</v>
      </c>
      <c r="G75" s="27">
        <v>0</v>
      </c>
    </row>
    <row r="76" spans="1:7" ht="81.75" customHeight="1" x14ac:dyDescent="0.25">
      <c r="A76" s="31">
        <f>SUM(A75+1)</f>
        <v>62</v>
      </c>
      <c r="B76" s="39" t="s">
        <v>169</v>
      </c>
      <c r="C76" s="64" t="s">
        <v>192</v>
      </c>
      <c r="D76" s="24" t="s">
        <v>34</v>
      </c>
      <c r="E76" s="27">
        <v>0</v>
      </c>
      <c r="F76" s="27">
        <v>0</v>
      </c>
      <c r="G76" s="27">
        <v>0</v>
      </c>
    </row>
    <row r="77" spans="1:7" ht="63.75" customHeight="1" x14ac:dyDescent="0.25">
      <c r="A77" s="31">
        <f t="shared" si="1"/>
        <v>63</v>
      </c>
      <c r="B77" s="36" t="s">
        <v>102</v>
      </c>
      <c r="C77" s="65" t="s">
        <v>79</v>
      </c>
      <c r="D77" s="24" t="s">
        <v>34</v>
      </c>
      <c r="E77" s="27">
        <v>0</v>
      </c>
      <c r="F77" s="27">
        <v>0</v>
      </c>
      <c r="G77" s="27">
        <v>0</v>
      </c>
    </row>
    <row r="78" spans="1:7" s="10" customFormat="1" x14ac:dyDescent="0.25">
      <c r="A78" s="97" t="s">
        <v>83</v>
      </c>
      <c r="B78" s="98"/>
      <c r="C78" s="98"/>
      <c r="D78" s="99"/>
      <c r="E78" s="29">
        <f>SUM(E28:E77)</f>
        <v>2001471400</v>
      </c>
      <c r="F78" s="29">
        <f t="shared" ref="F78:G78" si="2">SUM(F28:F77)</f>
        <v>2084717700</v>
      </c>
      <c r="G78" s="29">
        <f t="shared" si="2"/>
        <v>1878906800</v>
      </c>
    </row>
    <row r="79" spans="1:7" ht="78" customHeight="1" x14ac:dyDescent="0.25">
      <c r="A79" s="40">
        <f>SUM(A77+1)</f>
        <v>64</v>
      </c>
      <c r="B79" s="41" t="s">
        <v>317</v>
      </c>
      <c r="C79" s="66" t="s">
        <v>356</v>
      </c>
      <c r="D79" s="24" t="s">
        <v>35</v>
      </c>
      <c r="E79" s="27">
        <v>10000</v>
      </c>
      <c r="F79" s="27">
        <v>10000</v>
      </c>
      <c r="G79" s="27">
        <v>10000</v>
      </c>
    </row>
    <row r="80" spans="1:7" ht="94.5" x14ac:dyDescent="0.25">
      <c r="A80" s="31">
        <f>SUM(A79+1)</f>
        <v>65</v>
      </c>
      <c r="B80" s="8" t="s">
        <v>339</v>
      </c>
      <c r="C80" s="66" t="s">
        <v>357</v>
      </c>
      <c r="D80" s="24" t="s">
        <v>35</v>
      </c>
      <c r="E80" s="27">
        <v>0</v>
      </c>
      <c r="F80" s="27">
        <v>0</v>
      </c>
      <c r="G80" s="27">
        <v>0</v>
      </c>
    </row>
    <row r="81" spans="1:7" ht="67.5" customHeight="1" x14ac:dyDescent="0.25">
      <c r="A81" s="31">
        <f t="shared" ref="A81:A110" si="3">SUM(A80+1)</f>
        <v>66</v>
      </c>
      <c r="B81" s="8" t="s">
        <v>39</v>
      </c>
      <c r="C81" s="59" t="s">
        <v>17</v>
      </c>
      <c r="D81" s="24" t="s">
        <v>35</v>
      </c>
      <c r="E81" s="27">
        <v>0</v>
      </c>
      <c r="F81" s="27">
        <v>0</v>
      </c>
      <c r="G81" s="27">
        <v>0</v>
      </c>
    </row>
    <row r="82" spans="1:7" ht="93.75" customHeight="1" x14ac:dyDescent="0.25">
      <c r="A82" s="31">
        <f t="shared" si="3"/>
        <v>67</v>
      </c>
      <c r="B82" s="8" t="s">
        <v>40</v>
      </c>
      <c r="C82" s="59" t="s">
        <v>16</v>
      </c>
      <c r="D82" s="24" t="s">
        <v>35</v>
      </c>
      <c r="E82" s="27">
        <v>39956000</v>
      </c>
      <c r="F82" s="27">
        <v>37890000</v>
      </c>
      <c r="G82" s="27">
        <v>34188000</v>
      </c>
    </row>
    <row r="83" spans="1:7" ht="83.25" customHeight="1" x14ac:dyDescent="0.25">
      <c r="A83" s="31">
        <f t="shared" si="3"/>
        <v>68</v>
      </c>
      <c r="B83" s="8" t="s">
        <v>41</v>
      </c>
      <c r="C83" s="59" t="s">
        <v>15</v>
      </c>
      <c r="D83" s="24" t="s">
        <v>35</v>
      </c>
      <c r="E83" s="27">
        <v>237000</v>
      </c>
      <c r="F83" s="27">
        <v>31000</v>
      </c>
      <c r="G83" s="27">
        <v>20000</v>
      </c>
    </row>
    <row r="84" spans="1:7" ht="90.75" customHeight="1" x14ac:dyDescent="0.25">
      <c r="A84" s="31">
        <f t="shared" si="3"/>
        <v>69</v>
      </c>
      <c r="B84" s="6" t="s">
        <v>42</v>
      </c>
      <c r="C84" s="59" t="s">
        <v>14</v>
      </c>
      <c r="D84" s="24" t="s">
        <v>35</v>
      </c>
      <c r="E84" s="27">
        <v>10600000</v>
      </c>
      <c r="F84" s="27">
        <v>10600000</v>
      </c>
      <c r="G84" s="27">
        <v>10000000</v>
      </c>
    </row>
    <row r="85" spans="1:7" ht="110.25" x14ac:dyDescent="0.25">
      <c r="A85" s="31">
        <f t="shared" si="3"/>
        <v>70</v>
      </c>
      <c r="B85" s="8" t="s">
        <v>198</v>
      </c>
      <c r="C85" s="59" t="s">
        <v>196</v>
      </c>
      <c r="D85" s="24" t="s">
        <v>35</v>
      </c>
      <c r="E85" s="27">
        <v>0</v>
      </c>
      <c r="F85" s="27">
        <v>0</v>
      </c>
      <c r="G85" s="27">
        <v>0</v>
      </c>
    </row>
    <row r="86" spans="1:7" ht="108" customHeight="1" x14ac:dyDescent="0.25">
      <c r="A86" s="31">
        <f t="shared" si="3"/>
        <v>71</v>
      </c>
      <c r="B86" s="8" t="s">
        <v>199</v>
      </c>
      <c r="C86" s="59" t="s">
        <v>197</v>
      </c>
      <c r="D86" s="24" t="s">
        <v>35</v>
      </c>
      <c r="E86" s="27">
        <v>0</v>
      </c>
      <c r="F86" s="27">
        <v>0</v>
      </c>
      <c r="G86" s="27">
        <v>0</v>
      </c>
    </row>
    <row r="87" spans="1:7" ht="82.5" customHeight="1" x14ac:dyDescent="0.25">
      <c r="A87" s="31">
        <f t="shared" si="3"/>
        <v>72</v>
      </c>
      <c r="B87" s="8" t="s">
        <v>72</v>
      </c>
      <c r="C87" s="59" t="s">
        <v>71</v>
      </c>
      <c r="D87" s="24" t="s">
        <v>35</v>
      </c>
      <c r="E87" s="27">
        <v>0</v>
      </c>
      <c r="F87" s="27">
        <v>0</v>
      </c>
      <c r="G87" s="27">
        <v>0</v>
      </c>
    </row>
    <row r="88" spans="1:7" ht="90" customHeight="1" x14ac:dyDescent="0.25">
      <c r="A88" s="31">
        <f t="shared" si="3"/>
        <v>73</v>
      </c>
      <c r="B88" s="8" t="s">
        <v>43</v>
      </c>
      <c r="C88" s="59" t="s">
        <v>13</v>
      </c>
      <c r="D88" s="24" t="s">
        <v>35</v>
      </c>
      <c r="E88" s="27">
        <v>12690000</v>
      </c>
      <c r="F88" s="27">
        <v>12690000</v>
      </c>
      <c r="G88" s="27">
        <v>12690000</v>
      </c>
    </row>
    <row r="89" spans="1:7" ht="94.5" x14ac:dyDescent="0.25">
      <c r="A89" s="31">
        <f t="shared" si="3"/>
        <v>74</v>
      </c>
      <c r="B89" s="8" t="s">
        <v>333</v>
      </c>
      <c r="C89" s="59" t="s">
        <v>334</v>
      </c>
      <c r="D89" s="24" t="s">
        <v>35</v>
      </c>
      <c r="E89" s="27">
        <v>34300</v>
      </c>
      <c r="F89" s="27">
        <v>34300</v>
      </c>
      <c r="G89" s="27">
        <v>34300</v>
      </c>
    </row>
    <row r="90" spans="1:7" ht="68.25" customHeight="1" x14ac:dyDescent="0.25">
      <c r="A90" s="31">
        <f t="shared" si="3"/>
        <v>75</v>
      </c>
      <c r="B90" s="8" t="s">
        <v>123</v>
      </c>
      <c r="C90" s="59" t="s">
        <v>26</v>
      </c>
      <c r="D90" s="24" t="s">
        <v>35</v>
      </c>
      <c r="E90" s="27">
        <v>0</v>
      </c>
      <c r="F90" s="27">
        <v>0</v>
      </c>
      <c r="G90" s="27">
        <v>0</v>
      </c>
    </row>
    <row r="91" spans="1:7" ht="63" customHeight="1" x14ac:dyDescent="0.25">
      <c r="A91" s="31">
        <f t="shared" si="3"/>
        <v>76</v>
      </c>
      <c r="B91" s="8" t="s">
        <v>44</v>
      </c>
      <c r="C91" s="59" t="s">
        <v>12</v>
      </c>
      <c r="D91" s="24" t="s">
        <v>35</v>
      </c>
      <c r="E91" s="27">
        <v>36387600</v>
      </c>
      <c r="F91" s="27">
        <v>33802800</v>
      </c>
      <c r="G91" s="27">
        <v>28550400</v>
      </c>
    </row>
    <row r="92" spans="1:7" ht="108.75" customHeight="1" x14ac:dyDescent="0.25">
      <c r="A92" s="31">
        <f t="shared" si="3"/>
        <v>77</v>
      </c>
      <c r="B92" s="8" t="s">
        <v>45</v>
      </c>
      <c r="C92" s="59" t="s">
        <v>11</v>
      </c>
      <c r="D92" s="24" t="s">
        <v>35</v>
      </c>
      <c r="E92" s="27">
        <v>0</v>
      </c>
      <c r="F92" s="27">
        <v>0</v>
      </c>
      <c r="G92" s="27">
        <v>0</v>
      </c>
    </row>
    <row r="93" spans="1:7" ht="78.75" x14ac:dyDescent="0.25">
      <c r="A93" s="31">
        <f t="shared" si="3"/>
        <v>78</v>
      </c>
      <c r="B93" s="8" t="s">
        <v>46</v>
      </c>
      <c r="C93" s="59" t="s">
        <v>10</v>
      </c>
      <c r="D93" s="24" t="s">
        <v>35</v>
      </c>
      <c r="E93" s="27">
        <v>350000</v>
      </c>
      <c r="F93" s="27">
        <v>300000</v>
      </c>
      <c r="G93" s="27">
        <v>300000</v>
      </c>
    </row>
    <row r="94" spans="1:7" ht="76.5" customHeight="1" x14ac:dyDescent="0.25">
      <c r="A94" s="31">
        <f t="shared" si="3"/>
        <v>79</v>
      </c>
      <c r="B94" s="8" t="s">
        <v>200</v>
      </c>
      <c r="C94" s="59" t="s">
        <v>73</v>
      </c>
      <c r="D94" s="24" t="s">
        <v>35</v>
      </c>
      <c r="E94" s="27">
        <v>0</v>
      </c>
      <c r="F94" s="27">
        <v>0</v>
      </c>
      <c r="G94" s="27">
        <v>0</v>
      </c>
    </row>
    <row r="95" spans="1:7" ht="110.25" customHeight="1" x14ac:dyDescent="0.25">
      <c r="A95" s="31">
        <f t="shared" si="3"/>
        <v>80</v>
      </c>
      <c r="B95" s="8" t="s">
        <v>47</v>
      </c>
      <c r="C95" s="59" t="s">
        <v>9</v>
      </c>
      <c r="D95" s="24" t="s">
        <v>35</v>
      </c>
      <c r="E95" s="27">
        <v>60000</v>
      </c>
      <c r="F95" s="27">
        <v>60000</v>
      </c>
      <c r="G95" s="27">
        <v>60000</v>
      </c>
    </row>
    <row r="96" spans="1:7" ht="82.5" customHeight="1" x14ac:dyDescent="0.25">
      <c r="A96" s="31">
        <f t="shared" si="3"/>
        <v>81</v>
      </c>
      <c r="B96" s="8" t="s">
        <v>75</v>
      </c>
      <c r="C96" s="59" t="s">
        <v>74</v>
      </c>
      <c r="D96" s="24" t="s">
        <v>35</v>
      </c>
      <c r="E96" s="27">
        <v>0</v>
      </c>
      <c r="F96" s="27">
        <v>0</v>
      </c>
      <c r="G96" s="27">
        <v>0</v>
      </c>
    </row>
    <row r="97" spans="1:7" ht="93.75" customHeight="1" x14ac:dyDescent="0.25">
      <c r="A97" s="31">
        <f t="shared" si="3"/>
        <v>82</v>
      </c>
      <c r="B97" s="8" t="s">
        <v>203</v>
      </c>
      <c r="C97" s="59" t="s">
        <v>158</v>
      </c>
      <c r="D97" s="24" t="s">
        <v>35</v>
      </c>
      <c r="E97" s="27">
        <v>0</v>
      </c>
      <c r="F97" s="27">
        <v>0</v>
      </c>
      <c r="G97" s="27">
        <v>0</v>
      </c>
    </row>
    <row r="98" spans="1:7" ht="90" customHeight="1" x14ac:dyDescent="0.25">
      <c r="A98" s="31">
        <f t="shared" si="3"/>
        <v>83</v>
      </c>
      <c r="B98" s="8" t="s">
        <v>125</v>
      </c>
      <c r="C98" s="59" t="s">
        <v>126</v>
      </c>
      <c r="D98" s="24" t="s">
        <v>35</v>
      </c>
      <c r="E98" s="27">
        <v>0</v>
      </c>
      <c r="F98" s="27">
        <v>0</v>
      </c>
      <c r="G98" s="27">
        <v>0</v>
      </c>
    </row>
    <row r="99" spans="1:7" ht="77.25" customHeight="1" x14ac:dyDescent="0.25">
      <c r="A99" s="31">
        <f t="shared" si="3"/>
        <v>84</v>
      </c>
      <c r="B99" s="8" t="s">
        <v>127</v>
      </c>
      <c r="C99" s="59" t="s">
        <v>128</v>
      </c>
      <c r="D99" s="24" t="s">
        <v>35</v>
      </c>
      <c r="E99" s="27">
        <v>0</v>
      </c>
      <c r="F99" s="27">
        <v>0</v>
      </c>
      <c r="G99" s="27">
        <v>0</v>
      </c>
    </row>
    <row r="100" spans="1:7" ht="171" customHeight="1" x14ac:dyDescent="0.25">
      <c r="A100" s="31">
        <f t="shared" si="3"/>
        <v>85</v>
      </c>
      <c r="B100" s="8" t="s">
        <v>124</v>
      </c>
      <c r="C100" s="59" t="s">
        <v>108</v>
      </c>
      <c r="D100" s="24" t="s">
        <v>35</v>
      </c>
      <c r="E100" s="27">
        <v>0</v>
      </c>
      <c r="F100" s="27">
        <v>0</v>
      </c>
      <c r="G100" s="27">
        <v>0</v>
      </c>
    </row>
    <row r="101" spans="1:7" ht="75.75" customHeight="1" x14ac:dyDescent="0.25">
      <c r="A101" s="31">
        <f t="shared" si="3"/>
        <v>86</v>
      </c>
      <c r="B101" s="8" t="s">
        <v>155</v>
      </c>
      <c r="C101" s="59" t="s">
        <v>156</v>
      </c>
      <c r="D101" s="24" t="s">
        <v>35</v>
      </c>
      <c r="E101" s="27">
        <v>0</v>
      </c>
      <c r="F101" s="27">
        <v>0</v>
      </c>
      <c r="G101" s="27">
        <v>0</v>
      </c>
    </row>
    <row r="102" spans="1:7" ht="68.25" customHeight="1" x14ac:dyDescent="0.25">
      <c r="A102" s="31">
        <f t="shared" si="3"/>
        <v>87</v>
      </c>
      <c r="B102" s="8" t="s">
        <v>76</v>
      </c>
      <c r="C102" s="59" t="s">
        <v>65</v>
      </c>
      <c r="D102" s="24" t="s">
        <v>35</v>
      </c>
      <c r="E102" s="27">
        <v>0</v>
      </c>
      <c r="F102" s="27">
        <v>0</v>
      </c>
      <c r="G102" s="27">
        <v>0</v>
      </c>
    </row>
    <row r="103" spans="1:7" ht="78.75" x14ac:dyDescent="0.25">
      <c r="A103" s="31">
        <f t="shared" si="3"/>
        <v>88</v>
      </c>
      <c r="B103" s="8" t="s">
        <v>129</v>
      </c>
      <c r="C103" s="59" t="s">
        <v>130</v>
      </c>
      <c r="D103" s="24" t="s">
        <v>35</v>
      </c>
      <c r="E103" s="27">
        <v>419700</v>
      </c>
      <c r="F103" s="27">
        <v>419700</v>
      </c>
      <c r="G103" s="27">
        <v>419700</v>
      </c>
    </row>
    <row r="104" spans="1:7" ht="78.75" x14ac:dyDescent="0.25">
      <c r="A104" s="31">
        <f t="shared" si="3"/>
        <v>89</v>
      </c>
      <c r="B104" s="8" t="s">
        <v>131</v>
      </c>
      <c r="C104" s="59" t="s">
        <v>112</v>
      </c>
      <c r="D104" s="24" t="s">
        <v>35</v>
      </c>
      <c r="E104" s="27">
        <v>0</v>
      </c>
      <c r="F104" s="27">
        <v>0</v>
      </c>
      <c r="G104" s="27">
        <v>0</v>
      </c>
    </row>
    <row r="105" spans="1:7" ht="78.75" x14ac:dyDescent="0.25">
      <c r="A105" s="31">
        <f t="shared" si="3"/>
        <v>90</v>
      </c>
      <c r="B105" s="8" t="s">
        <v>132</v>
      </c>
      <c r="C105" s="59" t="s">
        <v>113</v>
      </c>
      <c r="D105" s="24" t="s">
        <v>35</v>
      </c>
      <c r="E105" s="27">
        <v>0</v>
      </c>
      <c r="F105" s="27">
        <v>0</v>
      </c>
      <c r="G105" s="27">
        <v>0</v>
      </c>
    </row>
    <row r="106" spans="1:7" ht="78.75" x14ac:dyDescent="0.25">
      <c r="A106" s="31">
        <f t="shared" si="3"/>
        <v>91</v>
      </c>
      <c r="B106" s="8" t="s">
        <v>133</v>
      </c>
      <c r="C106" s="59" t="s">
        <v>115</v>
      </c>
      <c r="D106" s="24" t="s">
        <v>35</v>
      </c>
      <c r="E106" s="27">
        <v>0</v>
      </c>
      <c r="F106" s="27">
        <v>0</v>
      </c>
      <c r="G106" s="27">
        <v>0</v>
      </c>
    </row>
    <row r="107" spans="1:7" ht="68.25" customHeight="1" x14ac:dyDescent="0.25">
      <c r="A107" s="31">
        <f t="shared" si="3"/>
        <v>92</v>
      </c>
      <c r="B107" s="8" t="s">
        <v>134</v>
      </c>
      <c r="C107" s="59" t="s">
        <v>117</v>
      </c>
      <c r="D107" s="24" t="s">
        <v>35</v>
      </c>
      <c r="E107" s="27">
        <v>0</v>
      </c>
      <c r="F107" s="27">
        <v>0</v>
      </c>
      <c r="G107" s="27">
        <v>0</v>
      </c>
    </row>
    <row r="108" spans="1:7" ht="78.75" x14ac:dyDescent="0.25">
      <c r="A108" s="31">
        <f t="shared" si="3"/>
        <v>93</v>
      </c>
      <c r="B108" s="8" t="s">
        <v>135</v>
      </c>
      <c r="C108" s="59" t="s">
        <v>119</v>
      </c>
      <c r="D108" s="24" t="s">
        <v>35</v>
      </c>
      <c r="E108" s="27">
        <v>0</v>
      </c>
      <c r="F108" s="27">
        <v>0</v>
      </c>
      <c r="G108" s="27">
        <v>0</v>
      </c>
    </row>
    <row r="109" spans="1:7" ht="78.75" x14ac:dyDescent="0.25">
      <c r="A109" s="31">
        <f t="shared" si="3"/>
        <v>94</v>
      </c>
      <c r="B109" s="8" t="s">
        <v>136</v>
      </c>
      <c r="C109" s="59" t="s">
        <v>121</v>
      </c>
      <c r="D109" s="24" t="s">
        <v>35</v>
      </c>
      <c r="E109" s="27">
        <v>0</v>
      </c>
      <c r="F109" s="27">
        <v>0</v>
      </c>
      <c r="G109" s="27">
        <v>0</v>
      </c>
    </row>
    <row r="110" spans="1:7" ht="78.75" x14ac:dyDescent="0.25">
      <c r="A110" s="31">
        <f t="shared" si="3"/>
        <v>95</v>
      </c>
      <c r="B110" s="8" t="s">
        <v>105</v>
      </c>
      <c r="C110" s="59" t="s">
        <v>78</v>
      </c>
      <c r="D110" s="24" t="s">
        <v>35</v>
      </c>
      <c r="E110" s="27">
        <v>0</v>
      </c>
      <c r="F110" s="27">
        <v>0</v>
      </c>
      <c r="G110" s="27">
        <v>0</v>
      </c>
    </row>
    <row r="111" spans="1:7" s="10" customFormat="1" x14ac:dyDescent="0.25">
      <c r="A111" s="100" t="s">
        <v>84</v>
      </c>
      <c r="B111" s="101"/>
      <c r="C111" s="101"/>
      <c r="D111" s="102"/>
      <c r="E111" s="29">
        <f>SUM(E79:E110)</f>
        <v>100744600</v>
      </c>
      <c r="F111" s="29">
        <f>SUM(F79:F110)</f>
        <v>95837800</v>
      </c>
      <c r="G111" s="29">
        <f>SUM(G79:G110)</f>
        <v>86272400</v>
      </c>
    </row>
    <row r="112" spans="1:7" ht="110.25" x14ac:dyDescent="0.25">
      <c r="A112" s="31">
        <f>SUM(A110+1)</f>
        <v>96</v>
      </c>
      <c r="B112" s="8" t="s">
        <v>170</v>
      </c>
      <c r="C112" s="59" t="s">
        <v>302</v>
      </c>
      <c r="D112" s="24" t="s">
        <v>210</v>
      </c>
      <c r="E112" s="27">
        <v>14779915.26</v>
      </c>
      <c r="F112" s="27">
        <v>13779844.050000001</v>
      </c>
      <c r="G112" s="27">
        <v>13779774.050000001</v>
      </c>
    </row>
    <row r="113" spans="1:7" ht="126" x14ac:dyDescent="0.25">
      <c r="A113" s="31">
        <f>SUM(A112+1)</f>
        <v>97</v>
      </c>
      <c r="B113" s="8" t="s">
        <v>171</v>
      </c>
      <c r="C113" s="59" t="s">
        <v>303</v>
      </c>
      <c r="D113" s="24" t="s">
        <v>210</v>
      </c>
      <c r="E113" s="27">
        <v>76280</v>
      </c>
      <c r="F113" s="27">
        <v>76280</v>
      </c>
      <c r="G113" s="27">
        <v>76280</v>
      </c>
    </row>
    <row r="114" spans="1:7" ht="126" x14ac:dyDescent="0.25">
      <c r="A114" s="31">
        <f t="shared" ref="A114:A115" si="4">SUM(A113+1)</f>
        <v>98</v>
      </c>
      <c r="B114" s="8" t="s">
        <v>172</v>
      </c>
      <c r="C114" s="59" t="s">
        <v>304</v>
      </c>
      <c r="D114" s="24" t="s">
        <v>210</v>
      </c>
      <c r="E114" s="27">
        <v>23009800</v>
      </c>
      <c r="F114" s="27">
        <v>19159200</v>
      </c>
      <c r="G114" s="27">
        <v>18398300</v>
      </c>
    </row>
    <row r="115" spans="1:7" ht="126" x14ac:dyDescent="0.25">
      <c r="A115" s="31">
        <f t="shared" si="4"/>
        <v>99</v>
      </c>
      <c r="B115" s="8" t="s">
        <v>173</v>
      </c>
      <c r="C115" s="59" t="s">
        <v>305</v>
      </c>
      <c r="D115" s="24" t="s">
        <v>210</v>
      </c>
      <c r="E115" s="27">
        <v>-1727920</v>
      </c>
      <c r="F115" s="27">
        <v>-1727920</v>
      </c>
      <c r="G115" s="27">
        <v>-1727920</v>
      </c>
    </row>
    <row r="116" spans="1:7" s="10" customFormat="1" x14ac:dyDescent="0.25">
      <c r="A116" s="94" t="s">
        <v>211</v>
      </c>
      <c r="B116" s="95"/>
      <c r="C116" s="95"/>
      <c r="D116" s="96"/>
      <c r="E116" s="29">
        <f>SUM(E112:E115)</f>
        <v>36138075.259999998</v>
      </c>
      <c r="F116" s="29">
        <f>SUM(F112:F115)</f>
        <v>31287404.050000001</v>
      </c>
      <c r="G116" s="29">
        <f>SUM(G112:G115)</f>
        <v>30526434.050000001</v>
      </c>
    </row>
    <row r="117" spans="1:7" ht="157.5" customHeight="1" x14ac:dyDescent="0.25">
      <c r="A117" s="25">
        <f>SUM(A115+1)</f>
        <v>100</v>
      </c>
      <c r="B117" s="8" t="s">
        <v>251</v>
      </c>
      <c r="C117" s="59" t="s">
        <v>239</v>
      </c>
      <c r="D117" s="24" t="s">
        <v>212</v>
      </c>
      <c r="E117" s="27">
        <v>0</v>
      </c>
      <c r="F117" s="27">
        <v>0</v>
      </c>
      <c r="G117" s="27">
        <v>0</v>
      </c>
    </row>
    <row r="118" spans="1:7" s="10" customFormat="1" x14ac:dyDescent="0.25">
      <c r="A118" s="91" t="s">
        <v>213</v>
      </c>
      <c r="B118" s="92"/>
      <c r="C118" s="92"/>
      <c r="D118" s="93"/>
      <c r="E118" s="29">
        <f>E117</f>
        <v>0</v>
      </c>
      <c r="F118" s="29">
        <f t="shared" ref="F118:G118" si="5">F117</f>
        <v>0</v>
      </c>
      <c r="G118" s="29">
        <f t="shared" si="5"/>
        <v>0</v>
      </c>
    </row>
    <row r="119" spans="1:7" ht="157.5" customHeight="1" x14ac:dyDescent="0.25">
      <c r="A119" s="25">
        <f>SUM(A117+1)</f>
        <v>101</v>
      </c>
      <c r="B119" s="6" t="s">
        <v>270</v>
      </c>
      <c r="C119" s="59" t="s">
        <v>258</v>
      </c>
      <c r="D119" s="11" t="s">
        <v>214</v>
      </c>
      <c r="E119" s="27">
        <v>0</v>
      </c>
      <c r="F119" s="27">
        <v>0</v>
      </c>
      <c r="G119" s="27">
        <v>0</v>
      </c>
    </row>
    <row r="120" spans="1:7" s="10" customFormat="1" x14ac:dyDescent="0.25">
      <c r="A120" s="94" t="s">
        <v>292</v>
      </c>
      <c r="B120" s="95"/>
      <c r="C120" s="95"/>
      <c r="D120" s="96"/>
      <c r="E120" s="29">
        <f>SUM(E119)</f>
        <v>0</v>
      </c>
      <c r="F120" s="29">
        <f t="shared" ref="F120:G120" si="6">SUM(F119)</f>
        <v>0</v>
      </c>
      <c r="G120" s="29">
        <f t="shared" si="6"/>
        <v>0</v>
      </c>
    </row>
    <row r="121" spans="1:7" ht="90.75" customHeight="1" x14ac:dyDescent="0.25">
      <c r="A121" s="31">
        <f>SUM(A119+1)</f>
        <v>102</v>
      </c>
      <c r="B121" s="8" t="s">
        <v>49</v>
      </c>
      <c r="C121" s="59" t="s">
        <v>8</v>
      </c>
      <c r="D121" s="24" t="s">
        <v>215</v>
      </c>
      <c r="E121" s="27">
        <v>1303829760</v>
      </c>
      <c r="F121" s="27">
        <v>1258235170</v>
      </c>
      <c r="G121" s="27">
        <v>1317995340</v>
      </c>
    </row>
    <row r="122" spans="1:7" ht="123.75" customHeight="1" x14ac:dyDescent="0.25">
      <c r="A122" s="31">
        <f>SUM(A121+1)</f>
        <v>103</v>
      </c>
      <c r="B122" s="8" t="s">
        <v>50</v>
      </c>
      <c r="C122" s="59" t="s">
        <v>61</v>
      </c>
      <c r="D122" s="24" t="s">
        <v>215</v>
      </c>
      <c r="E122" s="27">
        <v>1090700</v>
      </c>
      <c r="F122" s="27">
        <v>1052700</v>
      </c>
      <c r="G122" s="27">
        <v>1102800</v>
      </c>
    </row>
    <row r="123" spans="1:7" ht="59.25" customHeight="1" x14ac:dyDescent="0.25">
      <c r="A123" s="31">
        <f t="shared" ref="A123:A139" si="7">SUM(A122+1)</f>
        <v>104</v>
      </c>
      <c r="B123" s="8" t="s">
        <v>51</v>
      </c>
      <c r="C123" s="59" t="s">
        <v>7</v>
      </c>
      <c r="D123" s="24" t="s">
        <v>215</v>
      </c>
      <c r="E123" s="27">
        <v>3960600</v>
      </c>
      <c r="F123" s="27">
        <v>3822100</v>
      </c>
      <c r="G123" s="27">
        <v>4004200</v>
      </c>
    </row>
    <row r="124" spans="1:7" ht="104.25" customHeight="1" x14ac:dyDescent="0.25">
      <c r="A124" s="31">
        <f t="shared" si="7"/>
        <v>105</v>
      </c>
      <c r="B124" s="8" t="s">
        <v>52</v>
      </c>
      <c r="C124" s="59" t="s">
        <v>62</v>
      </c>
      <c r="D124" s="24" t="s">
        <v>215</v>
      </c>
      <c r="E124" s="27">
        <v>1188900</v>
      </c>
      <c r="F124" s="27">
        <v>1147300</v>
      </c>
      <c r="G124" s="27">
        <v>1202000</v>
      </c>
    </row>
    <row r="125" spans="1:7" ht="106.5" customHeight="1" x14ac:dyDescent="0.25">
      <c r="A125" s="31">
        <f t="shared" si="7"/>
        <v>106</v>
      </c>
      <c r="B125" s="8" t="s">
        <v>237</v>
      </c>
      <c r="C125" s="59" t="s">
        <v>238</v>
      </c>
      <c r="D125" s="24" t="s">
        <v>215</v>
      </c>
      <c r="E125" s="27">
        <v>46262600</v>
      </c>
      <c r="F125" s="27">
        <v>44644500</v>
      </c>
      <c r="G125" s="27">
        <v>46772500</v>
      </c>
    </row>
    <row r="126" spans="1:7" ht="51" customHeight="1" x14ac:dyDescent="0.25">
      <c r="A126" s="31">
        <f t="shared" si="7"/>
        <v>107</v>
      </c>
      <c r="B126" s="8" t="s">
        <v>53</v>
      </c>
      <c r="C126" s="59" t="s">
        <v>6</v>
      </c>
      <c r="D126" s="24" t="s">
        <v>215</v>
      </c>
      <c r="E126" s="27">
        <v>58200000</v>
      </c>
      <c r="F126" s="27">
        <v>63200000</v>
      </c>
      <c r="G126" s="27">
        <v>64000000</v>
      </c>
    </row>
    <row r="127" spans="1:7" ht="79.5" customHeight="1" x14ac:dyDescent="0.25">
      <c r="A127" s="31">
        <f t="shared" si="7"/>
        <v>108</v>
      </c>
      <c r="B127" s="8" t="s">
        <v>54</v>
      </c>
      <c r="C127" s="59" t="s">
        <v>80</v>
      </c>
      <c r="D127" s="24" t="s">
        <v>215</v>
      </c>
      <c r="E127" s="27">
        <v>43611100</v>
      </c>
      <c r="F127" s="27">
        <v>44483300</v>
      </c>
      <c r="G127" s="27">
        <v>45373000</v>
      </c>
    </row>
    <row r="128" spans="1:7" ht="47.25" x14ac:dyDescent="0.25">
      <c r="A128" s="31">
        <f t="shared" si="7"/>
        <v>109</v>
      </c>
      <c r="B128" s="6" t="s">
        <v>315</v>
      </c>
      <c r="C128" s="59" t="s">
        <v>306</v>
      </c>
      <c r="D128" s="24" t="s">
        <v>215</v>
      </c>
      <c r="E128" s="27">
        <v>0</v>
      </c>
      <c r="F128" s="27">
        <v>0</v>
      </c>
      <c r="G128" s="27">
        <v>0</v>
      </c>
    </row>
    <row r="129" spans="1:7" ht="31.5" x14ac:dyDescent="0.25">
      <c r="A129" s="31">
        <f t="shared" si="7"/>
        <v>110</v>
      </c>
      <c r="B129" s="8" t="s">
        <v>55</v>
      </c>
      <c r="C129" s="59" t="s">
        <v>5</v>
      </c>
      <c r="D129" s="24" t="s">
        <v>215</v>
      </c>
      <c r="E129" s="27">
        <v>1200000</v>
      </c>
      <c r="F129" s="27">
        <v>1250000</v>
      </c>
      <c r="G129" s="27">
        <v>1300000</v>
      </c>
    </row>
    <row r="130" spans="1:7" ht="51.75" customHeight="1" x14ac:dyDescent="0.25">
      <c r="A130" s="31">
        <f t="shared" si="7"/>
        <v>111</v>
      </c>
      <c r="B130" s="8" t="s">
        <v>56</v>
      </c>
      <c r="C130" s="59" t="s">
        <v>4</v>
      </c>
      <c r="D130" s="24" t="s">
        <v>215</v>
      </c>
      <c r="E130" s="27">
        <v>8200000</v>
      </c>
      <c r="F130" s="27">
        <v>8300000</v>
      </c>
      <c r="G130" s="27">
        <v>8500000</v>
      </c>
    </row>
    <row r="131" spans="1:7" ht="61.5" customHeight="1" x14ac:dyDescent="0.25">
      <c r="A131" s="31">
        <f t="shared" si="7"/>
        <v>112</v>
      </c>
      <c r="B131" s="8" t="s">
        <v>57</v>
      </c>
      <c r="C131" s="59" t="s">
        <v>3</v>
      </c>
      <c r="D131" s="24" t="s">
        <v>215</v>
      </c>
      <c r="E131" s="27">
        <v>25590000</v>
      </c>
      <c r="F131" s="27">
        <v>26100000</v>
      </c>
      <c r="G131" s="27">
        <v>26450000</v>
      </c>
    </row>
    <row r="132" spans="1:7" ht="31.5" x14ac:dyDescent="0.25">
      <c r="A132" s="31">
        <f t="shared" si="7"/>
        <v>113</v>
      </c>
      <c r="B132" s="8" t="s">
        <v>165</v>
      </c>
      <c r="C132" s="59" t="s">
        <v>166</v>
      </c>
      <c r="D132" s="24" t="s">
        <v>215</v>
      </c>
      <c r="E132" s="27">
        <v>5225800</v>
      </c>
      <c r="F132" s="27">
        <v>5286100</v>
      </c>
      <c r="G132" s="27">
        <v>5305500</v>
      </c>
    </row>
    <row r="133" spans="1:7" ht="31.5" x14ac:dyDescent="0.25">
      <c r="A133" s="31">
        <f t="shared" si="7"/>
        <v>114</v>
      </c>
      <c r="B133" s="8" t="s">
        <v>167</v>
      </c>
      <c r="C133" s="59" t="s">
        <v>168</v>
      </c>
      <c r="D133" s="24" t="s">
        <v>215</v>
      </c>
      <c r="E133" s="27">
        <v>9090200</v>
      </c>
      <c r="F133" s="27">
        <v>9195200</v>
      </c>
      <c r="G133" s="27">
        <v>9228700</v>
      </c>
    </row>
    <row r="134" spans="1:7" ht="43.5" customHeight="1" x14ac:dyDescent="0.25">
      <c r="A134" s="31">
        <f t="shared" si="7"/>
        <v>115</v>
      </c>
      <c r="B134" s="8" t="s">
        <v>58</v>
      </c>
      <c r="C134" s="59" t="s">
        <v>2</v>
      </c>
      <c r="D134" s="24" t="s">
        <v>215</v>
      </c>
      <c r="E134" s="27">
        <v>29076700</v>
      </c>
      <c r="F134" s="27">
        <v>29076700</v>
      </c>
      <c r="G134" s="27">
        <v>29076700</v>
      </c>
    </row>
    <row r="135" spans="1:7" ht="42.75" customHeight="1" x14ac:dyDescent="0.25">
      <c r="A135" s="31">
        <f t="shared" si="7"/>
        <v>116</v>
      </c>
      <c r="B135" s="8" t="s">
        <v>59</v>
      </c>
      <c r="C135" s="59" t="s">
        <v>1</v>
      </c>
      <c r="D135" s="24" t="s">
        <v>215</v>
      </c>
      <c r="E135" s="27">
        <v>8523300</v>
      </c>
      <c r="F135" s="27">
        <v>8523300</v>
      </c>
      <c r="G135" s="27">
        <v>8523300</v>
      </c>
    </row>
    <row r="136" spans="1:7" ht="57" customHeight="1" x14ac:dyDescent="0.25">
      <c r="A136" s="31">
        <f t="shared" si="7"/>
        <v>117</v>
      </c>
      <c r="B136" s="8" t="s">
        <v>60</v>
      </c>
      <c r="C136" s="59" t="s">
        <v>63</v>
      </c>
      <c r="D136" s="24" t="s">
        <v>215</v>
      </c>
      <c r="E136" s="27">
        <v>4900000</v>
      </c>
      <c r="F136" s="27">
        <v>4920000</v>
      </c>
      <c r="G136" s="27">
        <v>4950000</v>
      </c>
    </row>
    <row r="137" spans="1:7" ht="45.75" customHeight="1" x14ac:dyDescent="0.25">
      <c r="A137" s="31">
        <f t="shared" si="7"/>
        <v>118</v>
      </c>
      <c r="B137" s="6" t="s">
        <v>308</v>
      </c>
      <c r="C137" s="59" t="s">
        <v>307</v>
      </c>
      <c r="D137" s="24" t="s">
        <v>215</v>
      </c>
      <c r="E137" s="27">
        <v>0</v>
      </c>
      <c r="F137" s="27">
        <v>0</v>
      </c>
      <c r="G137" s="27">
        <v>0</v>
      </c>
    </row>
    <row r="138" spans="1:7" ht="153" customHeight="1" x14ac:dyDescent="0.25">
      <c r="A138" s="31">
        <f t="shared" si="7"/>
        <v>119</v>
      </c>
      <c r="B138" s="8" t="s">
        <v>252</v>
      </c>
      <c r="C138" s="59" t="s">
        <v>239</v>
      </c>
      <c r="D138" s="24" t="s">
        <v>215</v>
      </c>
      <c r="E138" s="27">
        <v>3000</v>
      </c>
      <c r="F138" s="27">
        <v>3000</v>
      </c>
      <c r="G138" s="27">
        <v>3000</v>
      </c>
    </row>
    <row r="139" spans="1:7" ht="95.25" customHeight="1" x14ac:dyDescent="0.25">
      <c r="A139" s="31">
        <f t="shared" si="7"/>
        <v>120</v>
      </c>
      <c r="B139" s="8" t="s">
        <v>177</v>
      </c>
      <c r="C139" s="59" t="s">
        <v>178</v>
      </c>
      <c r="D139" s="24" t="s">
        <v>215</v>
      </c>
      <c r="E139" s="27">
        <v>18000</v>
      </c>
      <c r="F139" s="27">
        <v>18000</v>
      </c>
      <c r="G139" s="27">
        <v>18000</v>
      </c>
    </row>
    <row r="140" spans="1:7" s="10" customFormat="1" x14ac:dyDescent="0.25">
      <c r="A140" s="94" t="s">
        <v>313</v>
      </c>
      <c r="B140" s="95"/>
      <c r="C140" s="95"/>
      <c r="D140" s="96"/>
      <c r="E140" s="29">
        <f>SUM(E121:E139)</f>
        <v>1549970660</v>
      </c>
      <c r="F140" s="29">
        <f>SUM(F121:F139)</f>
        <v>1509257370</v>
      </c>
      <c r="G140" s="29">
        <f>SUM(G121:G139)</f>
        <v>1573805040</v>
      </c>
    </row>
    <row r="141" spans="1:7" ht="141.75" x14ac:dyDescent="0.25">
      <c r="A141" s="25">
        <f>SUM(A139+1)</f>
        <v>121</v>
      </c>
      <c r="B141" s="6" t="s">
        <v>254</v>
      </c>
      <c r="C141" s="59" t="s">
        <v>258</v>
      </c>
      <c r="D141" s="11" t="s">
        <v>216</v>
      </c>
      <c r="E141" s="27">
        <v>5000</v>
      </c>
      <c r="F141" s="27">
        <v>5000</v>
      </c>
      <c r="G141" s="27">
        <v>5000</v>
      </c>
    </row>
    <row r="142" spans="1:7" s="10" customFormat="1" x14ac:dyDescent="0.25">
      <c r="A142" s="94" t="s">
        <v>217</v>
      </c>
      <c r="B142" s="95"/>
      <c r="C142" s="95"/>
      <c r="D142" s="96"/>
      <c r="E142" s="29">
        <f>E141</f>
        <v>5000</v>
      </c>
      <c r="F142" s="29">
        <f t="shared" ref="F142:G142" si="8">F141</f>
        <v>5000</v>
      </c>
      <c r="G142" s="29">
        <f t="shared" si="8"/>
        <v>5000</v>
      </c>
    </row>
    <row r="143" spans="1:7" s="10" customFormat="1" ht="78.75" x14ac:dyDescent="0.25">
      <c r="A143" s="25">
        <f>SUM(A141+1)</f>
        <v>122</v>
      </c>
      <c r="B143" s="6" t="s">
        <v>335</v>
      </c>
      <c r="C143" s="59" t="s">
        <v>336</v>
      </c>
      <c r="D143" s="72" t="s">
        <v>36</v>
      </c>
      <c r="E143" s="27">
        <v>0</v>
      </c>
      <c r="F143" s="27">
        <v>0</v>
      </c>
      <c r="G143" s="27">
        <v>0</v>
      </c>
    </row>
    <row r="144" spans="1:7" ht="47.25" x14ac:dyDescent="0.25">
      <c r="A144" s="31">
        <f>SUM(A143+1)</f>
        <v>123</v>
      </c>
      <c r="B144" s="42" t="s">
        <v>38</v>
      </c>
      <c r="C144" s="62" t="s">
        <v>26</v>
      </c>
      <c r="D144" s="72" t="s">
        <v>36</v>
      </c>
      <c r="E144" s="27">
        <v>0</v>
      </c>
      <c r="F144" s="27">
        <v>0</v>
      </c>
      <c r="G144" s="27">
        <v>0</v>
      </c>
    </row>
    <row r="145" spans="1:7" ht="89.25" customHeight="1" x14ac:dyDescent="0.25">
      <c r="A145" s="31">
        <f>SUM(A144+1)</f>
        <v>124</v>
      </c>
      <c r="B145" s="42" t="s">
        <v>204</v>
      </c>
      <c r="C145" s="62" t="s">
        <v>158</v>
      </c>
      <c r="D145" s="72" t="s">
        <v>36</v>
      </c>
      <c r="E145" s="27">
        <v>0</v>
      </c>
      <c r="F145" s="27">
        <v>0</v>
      </c>
      <c r="G145" s="27">
        <v>0</v>
      </c>
    </row>
    <row r="146" spans="1:7" ht="168.75" customHeight="1" x14ac:dyDescent="0.25">
      <c r="A146" s="31">
        <f>SUM(A145+1)</f>
        <v>125</v>
      </c>
      <c r="B146" s="42" t="s">
        <v>137</v>
      </c>
      <c r="C146" s="62" t="s">
        <v>108</v>
      </c>
      <c r="D146" s="72" t="s">
        <v>36</v>
      </c>
      <c r="E146" s="27">
        <v>35650</v>
      </c>
      <c r="F146" s="27">
        <v>35650</v>
      </c>
      <c r="G146" s="27">
        <v>35650</v>
      </c>
    </row>
    <row r="147" spans="1:7" ht="44.25" customHeight="1" x14ac:dyDescent="0.25">
      <c r="A147" s="31">
        <f>SUM(A146+1)</f>
        <v>126</v>
      </c>
      <c r="B147" s="42" t="s">
        <v>68</v>
      </c>
      <c r="C147" s="62" t="s">
        <v>65</v>
      </c>
      <c r="D147" s="72" t="s">
        <v>36</v>
      </c>
      <c r="E147" s="27">
        <v>0</v>
      </c>
      <c r="F147" s="27">
        <v>0</v>
      </c>
      <c r="G147" s="27">
        <v>0</v>
      </c>
    </row>
    <row r="148" spans="1:7" ht="54.75" customHeight="1" x14ac:dyDescent="0.25">
      <c r="A148" s="31">
        <f>SUM(A147+1)</f>
        <v>127</v>
      </c>
      <c r="B148" s="42" t="s">
        <v>138</v>
      </c>
      <c r="C148" s="62" t="s">
        <v>112</v>
      </c>
      <c r="D148" s="72" t="s">
        <v>36</v>
      </c>
      <c r="E148" s="27">
        <v>0</v>
      </c>
      <c r="F148" s="27">
        <v>0</v>
      </c>
      <c r="G148" s="27">
        <v>0</v>
      </c>
    </row>
    <row r="149" spans="1:7" ht="60.75" customHeight="1" x14ac:dyDescent="0.25">
      <c r="A149" s="31">
        <f t="shared" ref="A149:A154" si="9">SUM(A148+1)</f>
        <v>128</v>
      </c>
      <c r="B149" s="42" t="s">
        <v>139</v>
      </c>
      <c r="C149" s="62" t="s">
        <v>113</v>
      </c>
      <c r="D149" s="72" t="s">
        <v>36</v>
      </c>
      <c r="E149" s="27">
        <v>0</v>
      </c>
      <c r="F149" s="27">
        <v>0</v>
      </c>
      <c r="G149" s="27">
        <v>0</v>
      </c>
    </row>
    <row r="150" spans="1:7" ht="47.25" x14ac:dyDescent="0.25">
      <c r="A150" s="31">
        <f t="shared" si="9"/>
        <v>129</v>
      </c>
      <c r="B150" s="42" t="s">
        <v>140</v>
      </c>
      <c r="C150" s="62" t="s">
        <v>115</v>
      </c>
      <c r="D150" s="72" t="s">
        <v>36</v>
      </c>
      <c r="E150" s="27">
        <v>0</v>
      </c>
      <c r="F150" s="27">
        <v>0</v>
      </c>
      <c r="G150" s="27">
        <v>0</v>
      </c>
    </row>
    <row r="151" spans="1:7" ht="47.25" x14ac:dyDescent="0.25">
      <c r="A151" s="31">
        <f t="shared" si="9"/>
        <v>130</v>
      </c>
      <c r="B151" s="42" t="s">
        <v>141</v>
      </c>
      <c r="C151" s="62" t="s">
        <v>117</v>
      </c>
      <c r="D151" s="72" t="s">
        <v>36</v>
      </c>
      <c r="E151" s="27">
        <v>0</v>
      </c>
      <c r="F151" s="27">
        <v>0</v>
      </c>
      <c r="G151" s="27">
        <v>0</v>
      </c>
    </row>
    <row r="152" spans="1:7" ht="57" customHeight="1" x14ac:dyDescent="0.25">
      <c r="A152" s="31">
        <f t="shared" si="9"/>
        <v>131</v>
      </c>
      <c r="B152" s="42" t="s">
        <v>142</v>
      </c>
      <c r="C152" s="62" t="s">
        <v>119</v>
      </c>
      <c r="D152" s="72" t="s">
        <v>36</v>
      </c>
      <c r="E152" s="27">
        <v>0</v>
      </c>
      <c r="F152" s="27">
        <v>0</v>
      </c>
      <c r="G152" s="27">
        <v>0</v>
      </c>
    </row>
    <row r="153" spans="1:7" ht="47.25" x14ac:dyDescent="0.25">
      <c r="A153" s="31">
        <f t="shared" si="9"/>
        <v>132</v>
      </c>
      <c r="B153" s="42" t="s">
        <v>143</v>
      </c>
      <c r="C153" s="62" t="s">
        <v>121</v>
      </c>
      <c r="D153" s="72" t="s">
        <v>36</v>
      </c>
      <c r="E153" s="27">
        <v>0</v>
      </c>
      <c r="F153" s="27">
        <v>0</v>
      </c>
      <c r="G153" s="27">
        <v>0</v>
      </c>
    </row>
    <row r="154" spans="1:7" ht="47.25" x14ac:dyDescent="0.25">
      <c r="A154" s="31">
        <f t="shared" si="9"/>
        <v>133</v>
      </c>
      <c r="B154" s="42" t="s">
        <v>104</v>
      </c>
      <c r="C154" s="62" t="s">
        <v>78</v>
      </c>
      <c r="D154" s="72" t="s">
        <v>36</v>
      </c>
      <c r="E154" s="27">
        <v>0</v>
      </c>
      <c r="F154" s="27">
        <v>0</v>
      </c>
      <c r="G154" s="27">
        <v>0</v>
      </c>
    </row>
    <row r="155" spans="1:7" s="10" customFormat="1" x14ac:dyDescent="0.25">
      <c r="A155" s="94" t="s">
        <v>312</v>
      </c>
      <c r="B155" s="95"/>
      <c r="C155" s="95"/>
      <c r="D155" s="96"/>
      <c r="E155" s="29">
        <f>SUM(E144:E154)</f>
        <v>35650</v>
      </c>
      <c r="F155" s="29">
        <f>SUM(F144:F154)</f>
        <v>35650</v>
      </c>
      <c r="G155" s="29">
        <f>SUM(G144:G154)</f>
        <v>35650</v>
      </c>
    </row>
    <row r="156" spans="1:7" s="4" customFormat="1" ht="47.25" x14ac:dyDescent="0.25">
      <c r="A156" s="31">
        <f>SUM(A154+1)</f>
        <v>134</v>
      </c>
      <c r="B156" s="6" t="s">
        <v>240</v>
      </c>
      <c r="C156" s="59" t="s">
        <v>26</v>
      </c>
      <c r="D156" s="16" t="s">
        <v>242</v>
      </c>
      <c r="E156" s="27">
        <v>0</v>
      </c>
      <c r="F156" s="27">
        <v>0</v>
      </c>
      <c r="G156" s="27">
        <v>0</v>
      </c>
    </row>
    <row r="157" spans="1:7" s="4" customFormat="1" ht="117.75" customHeight="1" x14ac:dyDescent="0.25">
      <c r="A157" s="31">
        <f t="shared" ref="A157:A160" si="10">SUM(A156+1)</f>
        <v>135</v>
      </c>
      <c r="B157" s="6" t="s">
        <v>241</v>
      </c>
      <c r="C157" s="59" t="s">
        <v>222</v>
      </c>
      <c r="D157" s="11" t="s">
        <v>242</v>
      </c>
      <c r="E157" s="27">
        <v>0</v>
      </c>
      <c r="F157" s="27">
        <v>0</v>
      </c>
      <c r="G157" s="27">
        <v>0</v>
      </c>
    </row>
    <row r="158" spans="1:7" s="4" customFormat="1" ht="94.5" x14ac:dyDescent="0.25">
      <c r="A158" s="31">
        <f t="shared" si="10"/>
        <v>136</v>
      </c>
      <c r="B158" s="6" t="s">
        <v>243</v>
      </c>
      <c r="C158" s="59" t="s">
        <v>244</v>
      </c>
      <c r="D158" s="11" t="s">
        <v>242</v>
      </c>
      <c r="E158" s="27">
        <v>0</v>
      </c>
      <c r="F158" s="27">
        <v>0</v>
      </c>
      <c r="G158" s="27">
        <v>0</v>
      </c>
    </row>
    <row r="159" spans="1:7" s="4" customFormat="1" ht="173.25" x14ac:dyDescent="0.25">
      <c r="A159" s="31">
        <f t="shared" si="10"/>
        <v>137</v>
      </c>
      <c r="B159" s="6" t="s">
        <v>245</v>
      </c>
      <c r="C159" s="59" t="s">
        <v>246</v>
      </c>
      <c r="D159" s="11" t="s">
        <v>242</v>
      </c>
      <c r="E159" s="27">
        <v>0</v>
      </c>
      <c r="F159" s="27">
        <v>0</v>
      </c>
      <c r="G159" s="27">
        <v>0</v>
      </c>
    </row>
    <row r="160" spans="1:7" s="4" customFormat="1" ht="42" customHeight="1" x14ac:dyDescent="0.25">
      <c r="A160" s="31">
        <f t="shared" si="10"/>
        <v>138</v>
      </c>
      <c r="B160" s="6" t="s">
        <v>247</v>
      </c>
      <c r="C160" s="59" t="s">
        <v>248</v>
      </c>
      <c r="D160" s="11" t="s">
        <v>242</v>
      </c>
      <c r="E160" s="27">
        <v>0</v>
      </c>
      <c r="F160" s="27">
        <v>0</v>
      </c>
      <c r="G160" s="27">
        <v>0</v>
      </c>
    </row>
    <row r="161" spans="1:7" s="4" customFormat="1" x14ac:dyDescent="0.25">
      <c r="A161" s="91" t="s">
        <v>291</v>
      </c>
      <c r="B161" s="92"/>
      <c r="C161" s="92"/>
      <c r="D161" s="93"/>
      <c r="E161" s="29">
        <f>E160+E159+E158</f>
        <v>0</v>
      </c>
      <c r="F161" s="29">
        <f t="shared" ref="F161:G161" si="11">F160+F159+F158</f>
        <v>0</v>
      </c>
      <c r="G161" s="29">
        <f t="shared" si="11"/>
        <v>0</v>
      </c>
    </row>
    <row r="162" spans="1:7" ht="141.75" x14ac:dyDescent="0.25">
      <c r="A162" s="25">
        <f>SUM(A160+1)</f>
        <v>139</v>
      </c>
      <c r="B162" s="6" t="s">
        <v>253</v>
      </c>
      <c r="C162" s="59" t="s">
        <v>258</v>
      </c>
      <c r="D162" s="11" t="s">
        <v>218</v>
      </c>
      <c r="E162" s="27">
        <v>0</v>
      </c>
      <c r="F162" s="27">
        <v>0</v>
      </c>
      <c r="G162" s="27">
        <v>0</v>
      </c>
    </row>
    <row r="163" spans="1:7" s="10" customFormat="1" x14ac:dyDescent="0.25">
      <c r="A163" s="91" t="s">
        <v>219</v>
      </c>
      <c r="B163" s="92"/>
      <c r="C163" s="92"/>
      <c r="D163" s="93"/>
      <c r="E163" s="29">
        <v>0</v>
      </c>
      <c r="F163" s="29">
        <v>0</v>
      </c>
      <c r="G163" s="29">
        <v>0</v>
      </c>
    </row>
    <row r="164" spans="1:7" ht="141.75" x14ac:dyDescent="0.25">
      <c r="A164" s="25">
        <f>SUM(A162+1)</f>
        <v>140</v>
      </c>
      <c r="B164" s="6" t="s">
        <v>255</v>
      </c>
      <c r="C164" s="59" t="s">
        <v>258</v>
      </c>
      <c r="D164" s="11" t="s">
        <v>220</v>
      </c>
      <c r="E164" s="27">
        <v>0</v>
      </c>
      <c r="F164" s="27">
        <v>0</v>
      </c>
      <c r="G164" s="27">
        <v>0</v>
      </c>
    </row>
    <row r="165" spans="1:7" s="10" customFormat="1" x14ac:dyDescent="0.25">
      <c r="A165" s="91" t="s">
        <v>221</v>
      </c>
      <c r="B165" s="92"/>
      <c r="C165" s="92"/>
      <c r="D165" s="93"/>
      <c r="E165" s="29">
        <v>0</v>
      </c>
      <c r="F165" s="29">
        <v>0</v>
      </c>
      <c r="G165" s="29">
        <v>0</v>
      </c>
    </row>
    <row r="166" spans="1:7" ht="141.75" x14ac:dyDescent="0.25">
      <c r="A166" s="25">
        <f>SUM(A164+1)</f>
        <v>141</v>
      </c>
      <c r="B166" s="6" t="s">
        <v>207</v>
      </c>
      <c r="C166" s="59" t="s">
        <v>262</v>
      </c>
      <c r="D166" s="11" t="s">
        <v>206</v>
      </c>
      <c r="E166" s="27">
        <v>85000</v>
      </c>
      <c r="F166" s="27">
        <v>85000</v>
      </c>
      <c r="G166" s="27">
        <v>85000</v>
      </c>
    </row>
    <row r="167" spans="1:7" s="10" customFormat="1" ht="126" x14ac:dyDescent="0.25">
      <c r="A167" s="25">
        <f>SUM(A166+1)</f>
        <v>142</v>
      </c>
      <c r="B167" s="6" t="s">
        <v>263</v>
      </c>
      <c r="C167" s="59" t="s">
        <v>264</v>
      </c>
      <c r="D167" s="11" t="s">
        <v>206</v>
      </c>
      <c r="E167" s="27">
        <v>25000</v>
      </c>
      <c r="F167" s="27">
        <v>25000</v>
      </c>
      <c r="G167" s="27">
        <v>25000</v>
      </c>
    </row>
    <row r="168" spans="1:7" x14ac:dyDescent="0.25">
      <c r="A168" s="94" t="s">
        <v>205</v>
      </c>
      <c r="B168" s="95"/>
      <c r="C168" s="95"/>
      <c r="D168" s="96"/>
      <c r="E168" s="29">
        <f>SUM(E166:E167)</f>
        <v>110000</v>
      </c>
      <c r="F168" s="29">
        <f>SUM(F166:F167)</f>
        <v>110000</v>
      </c>
      <c r="G168" s="29">
        <f>SUM(G166:G167)</f>
        <v>110000</v>
      </c>
    </row>
    <row r="169" spans="1:7" ht="65.25" customHeight="1" x14ac:dyDescent="0.25">
      <c r="A169" s="31">
        <f>SUM(A167+1)</f>
        <v>143</v>
      </c>
      <c r="B169" s="42" t="s">
        <v>37</v>
      </c>
      <c r="C169" s="62" t="s">
        <v>26</v>
      </c>
      <c r="D169" s="77" t="s">
        <v>28</v>
      </c>
      <c r="E169" s="27">
        <v>0</v>
      </c>
      <c r="F169" s="27">
        <v>0</v>
      </c>
      <c r="G169" s="27">
        <v>0</v>
      </c>
    </row>
    <row r="170" spans="1:7" s="10" customFormat="1" ht="80.25" customHeight="1" x14ac:dyDescent="0.25">
      <c r="A170" s="31">
        <f>SUM(A169+1)</f>
        <v>144</v>
      </c>
      <c r="B170" s="42" t="s">
        <v>157</v>
      </c>
      <c r="C170" s="62" t="s">
        <v>158</v>
      </c>
      <c r="D170" s="72" t="s">
        <v>28</v>
      </c>
      <c r="E170" s="27">
        <v>5000</v>
      </c>
      <c r="F170" s="27">
        <v>5000</v>
      </c>
      <c r="G170" s="27">
        <v>5000</v>
      </c>
    </row>
    <row r="171" spans="1:7" ht="162.75" customHeight="1" x14ac:dyDescent="0.25">
      <c r="A171" s="31">
        <f>SUM(A170+1)</f>
        <v>145</v>
      </c>
      <c r="B171" s="42" t="s">
        <v>144</v>
      </c>
      <c r="C171" s="62" t="s">
        <v>108</v>
      </c>
      <c r="D171" s="72" t="s">
        <v>28</v>
      </c>
      <c r="E171" s="27">
        <v>5000</v>
      </c>
      <c r="F171" s="27">
        <v>5000</v>
      </c>
      <c r="G171" s="27">
        <v>5000</v>
      </c>
    </row>
    <row r="172" spans="1:7" ht="149.25" customHeight="1" x14ac:dyDescent="0.25">
      <c r="A172" s="31">
        <f t="shared" ref="A172:A181" si="12">SUM(A171+1)</f>
        <v>146</v>
      </c>
      <c r="B172" s="42" t="s">
        <v>145</v>
      </c>
      <c r="C172" s="62" t="s">
        <v>146</v>
      </c>
      <c r="D172" s="72" t="s">
        <v>28</v>
      </c>
      <c r="E172" s="27">
        <v>0</v>
      </c>
      <c r="F172" s="27">
        <v>0</v>
      </c>
      <c r="G172" s="27">
        <v>0</v>
      </c>
    </row>
    <row r="173" spans="1:7" ht="87.75" customHeight="1" x14ac:dyDescent="0.25">
      <c r="A173" s="31">
        <f t="shared" si="12"/>
        <v>147</v>
      </c>
      <c r="B173" s="42" t="s">
        <v>159</v>
      </c>
      <c r="C173" s="62" t="s">
        <v>160</v>
      </c>
      <c r="D173" s="72" t="s">
        <v>28</v>
      </c>
      <c r="E173" s="27">
        <v>0</v>
      </c>
      <c r="F173" s="27">
        <v>0</v>
      </c>
      <c r="G173" s="27">
        <v>0</v>
      </c>
    </row>
    <row r="174" spans="1:7" ht="63" x14ac:dyDescent="0.25">
      <c r="A174" s="31">
        <f t="shared" si="12"/>
        <v>148</v>
      </c>
      <c r="B174" s="42" t="s">
        <v>69</v>
      </c>
      <c r="C174" s="62" t="s">
        <v>65</v>
      </c>
      <c r="D174" s="72" t="s">
        <v>28</v>
      </c>
      <c r="E174" s="27">
        <v>0</v>
      </c>
      <c r="F174" s="27">
        <v>0</v>
      </c>
      <c r="G174" s="27">
        <v>0</v>
      </c>
    </row>
    <row r="175" spans="1:7" ht="63" x14ac:dyDescent="0.25">
      <c r="A175" s="31">
        <f t="shared" si="12"/>
        <v>149</v>
      </c>
      <c r="B175" s="42" t="s">
        <v>249</v>
      </c>
      <c r="C175" s="62" t="s">
        <v>309</v>
      </c>
      <c r="D175" s="72" t="s">
        <v>28</v>
      </c>
      <c r="E175" s="27">
        <v>0</v>
      </c>
      <c r="F175" s="27">
        <v>0</v>
      </c>
      <c r="G175" s="27">
        <v>0</v>
      </c>
    </row>
    <row r="176" spans="1:7" ht="63" x14ac:dyDescent="0.25">
      <c r="A176" s="31">
        <f t="shared" si="12"/>
        <v>150</v>
      </c>
      <c r="B176" s="42" t="s">
        <v>147</v>
      </c>
      <c r="C176" s="62" t="s">
        <v>112</v>
      </c>
      <c r="D176" s="72" t="s">
        <v>28</v>
      </c>
      <c r="E176" s="27">
        <v>0</v>
      </c>
      <c r="F176" s="27">
        <v>0</v>
      </c>
      <c r="G176" s="27">
        <v>0</v>
      </c>
    </row>
    <row r="177" spans="1:7" ht="63" x14ac:dyDescent="0.25">
      <c r="A177" s="31">
        <f t="shared" si="12"/>
        <v>151</v>
      </c>
      <c r="B177" s="42" t="s">
        <v>148</v>
      </c>
      <c r="C177" s="62" t="s">
        <v>113</v>
      </c>
      <c r="D177" s="72" t="s">
        <v>28</v>
      </c>
      <c r="E177" s="27">
        <v>0</v>
      </c>
      <c r="F177" s="27">
        <v>0</v>
      </c>
      <c r="G177" s="27">
        <v>0</v>
      </c>
    </row>
    <row r="178" spans="1:7" ht="63" x14ac:dyDescent="0.25">
      <c r="A178" s="31">
        <f t="shared" si="12"/>
        <v>152</v>
      </c>
      <c r="B178" s="42" t="s">
        <v>149</v>
      </c>
      <c r="C178" s="62" t="s">
        <v>115</v>
      </c>
      <c r="D178" s="72" t="s">
        <v>28</v>
      </c>
      <c r="E178" s="27">
        <v>0</v>
      </c>
      <c r="F178" s="27">
        <v>0</v>
      </c>
      <c r="G178" s="27">
        <v>0</v>
      </c>
    </row>
    <row r="179" spans="1:7" ht="63" x14ac:dyDescent="0.25">
      <c r="A179" s="31">
        <f t="shared" si="12"/>
        <v>153</v>
      </c>
      <c r="B179" s="42" t="s">
        <v>150</v>
      </c>
      <c r="C179" s="62" t="s">
        <v>117</v>
      </c>
      <c r="D179" s="72" t="s">
        <v>28</v>
      </c>
      <c r="E179" s="27">
        <v>0</v>
      </c>
      <c r="F179" s="27">
        <v>0</v>
      </c>
      <c r="G179" s="27">
        <v>0</v>
      </c>
    </row>
    <row r="180" spans="1:7" ht="63" x14ac:dyDescent="0.25">
      <c r="A180" s="31">
        <f t="shared" si="12"/>
        <v>154</v>
      </c>
      <c r="B180" s="42" t="s">
        <v>151</v>
      </c>
      <c r="C180" s="62" t="s">
        <v>119</v>
      </c>
      <c r="D180" s="72" t="s">
        <v>28</v>
      </c>
      <c r="E180" s="27">
        <v>0</v>
      </c>
      <c r="F180" s="27">
        <v>0</v>
      </c>
      <c r="G180" s="27">
        <v>0</v>
      </c>
    </row>
    <row r="181" spans="1:7" ht="63" x14ac:dyDescent="0.25">
      <c r="A181" s="31">
        <f t="shared" si="12"/>
        <v>155</v>
      </c>
      <c r="B181" s="42" t="s">
        <v>152</v>
      </c>
      <c r="C181" s="62" t="s">
        <v>121</v>
      </c>
      <c r="D181" s="72" t="s">
        <v>28</v>
      </c>
      <c r="E181" s="27">
        <v>0</v>
      </c>
      <c r="F181" s="27">
        <v>0</v>
      </c>
      <c r="G181" s="27">
        <v>0</v>
      </c>
    </row>
    <row r="182" spans="1:7" ht="63" x14ac:dyDescent="0.25">
      <c r="A182" s="31">
        <f>SUM(A181+1)</f>
        <v>156</v>
      </c>
      <c r="B182" s="42" t="s">
        <v>103</v>
      </c>
      <c r="C182" s="62" t="s">
        <v>78</v>
      </c>
      <c r="D182" s="72" t="s">
        <v>28</v>
      </c>
      <c r="E182" s="27">
        <v>0</v>
      </c>
      <c r="F182" s="27">
        <v>0</v>
      </c>
      <c r="G182" s="27">
        <v>0</v>
      </c>
    </row>
    <row r="183" spans="1:7" x14ac:dyDescent="0.25">
      <c r="A183" s="91" t="s">
        <v>85</v>
      </c>
      <c r="B183" s="92"/>
      <c r="C183" s="92"/>
      <c r="D183" s="93"/>
      <c r="E183" s="29">
        <f>SUM(E169:E182)</f>
        <v>10000</v>
      </c>
      <c r="F183" s="29">
        <f>SUM(F169:F182)</f>
        <v>10000</v>
      </c>
      <c r="G183" s="29">
        <f>SUM(G169:G182)</f>
        <v>10000</v>
      </c>
    </row>
    <row r="184" spans="1:7" ht="94.5" x14ac:dyDescent="0.25">
      <c r="A184" s="25">
        <f>SUM(A182+1)</f>
        <v>157</v>
      </c>
      <c r="B184" s="6" t="s">
        <v>340</v>
      </c>
      <c r="C184" s="59" t="s">
        <v>355</v>
      </c>
      <c r="D184" s="11" t="s">
        <v>180</v>
      </c>
      <c r="E184" s="27">
        <v>0</v>
      </c>
      <c r="F184" s="27">
        <v>0</v>
      </c>
      <c r="G184" s="27">
        <v>0</v>
      </c>
    </row>
    <row r="185" spans="1:7" ht="110.25" x14ac:dyDescent="0.25">
      <c r="A185" s="25">
        <f>SUM(A184+1)</f>
        <v>158</v>
      </c>
      <c r="B185" s="6" t="s">
        <v>329</v>
      </c>
      <c r="C185" s="60" t="s">
        <v>330</v>
      </c>
      <c r="D185" s="11" t="s">
        <v>180</v>
      </c>
      <c r="E185" s="27">
        <v>0</v>
      </c>
      <c r="F185" s="27">
        <v>0</v>
      </c>
      <c r="G185" s="27">
        <v>0</v>
      </c>
    </row>
    <row r="186" spans="1:7" ht="126" x14ac:dyDescent="0.25">
      <c r="A186" s="25">
        <f t="shared" ref="A186" si="13">SUM(A185+1)</f>
        <v>159</v>
      </c>
      <c r="B186" s="6" t="s">
        <v>310</v>
      </c>
      <c r="C186" s="59" t="s">
        <v>311</v>
      </c>
      <c r="D186" s="11" t="s">
        <v>180</v>
      </c>
      <c r="E186" s="27">
        <v>0</v>
      </c>
      <c r="F186" s="27">
        <v>0</v>
      </c>
      <c r="G186" s="27">
        <v>0</v>
      </c>
    </row>
    <row r="187" spans="1:7" ht="31.5" customHeight="1" x14ac:dyDescent="0.25">
      <c r="A187" s="94" t="s">
        <v>179</v>
      </c>
      <c r="B187" s="95"/>
      <c r="C187" s="95"/>
      <c r="D187" s="96"/>
      <c r="E187" s="29">
        <f>SUM(E184:E186)</f>
        <v>0</v>
      </c>
      <c r="F187" s="29">
        <f>SUM(F184:F186)</f>
        <v>0</v>
      </c>
      <c r="G187" s="29">
        <f>SUM(G184:G186)</f>
        <v>0</v>
      </c>
    </row>
    <row r="188" spans="1:7" ht="126" customHeight="1" x14ac:dyDescent="0.25">
      <c r="A188" s="43">
        <f>SUM(A186+1)</f>
        <v>160</v>
      </c>
      <c r="B188" s="44" t="s">
        <v>341</v>
      </c>
      <c r="C188" s="67" t="s">
        <v>314</v>
      </c>
      <c r="D188" s="73" t="s">
        <v>161</v>
      </c>
      <c r="E188" s="45">
        <v>7000</v>
      </c>
      <c r="F188" s="45">
        <v>7000</v>
      </c>
      <c r="G188" s="45">
        <v>7000</v>
      </c>
    </row>
    <row r="189" spans="1:7" ht="104.25" customHeight="1" x14ac:dyDescent="0.25">
      <c r="A189" s="25">
        <f>SUM(A188+1)</f>
        <v>161</v>
      </c>
      <c r="B189" s="44" t="s">
        <v>326</v>
      </c>
      <c r="C189" s="67" t="s">
        <v>325</v>
      </c>
      <c r="D189" s="73" t="s">
        <v>161</v>
      </c>
      <c r="E189" s="45">
        <v>82300</v>
      </c>
      <c r="F189" s="45">
        <v>82300</v>
      </c>
      <c r="G189" s="45">
        <v>82300</v>
      </c>
    </row>
    <row r="190" spans="1:7" ht="78.75" x14ac:dyDescent="0.25">
      <c r="A190" s="25">
        <f>SUM(A189+1)</f>
        <v>162</v>
      </c>
      <c r="B190" s="44" t="s">
        <v>327</v>
      </c>
      <c r="C190" s="68" t="s">
        <v>328</v>
      </c>
      <c r="D190" s="73" t="s">
        <v>161</v>
      </c>
      <c r="E190" s="46">
        <v>0</v>
      </c>
      <c r="F190" s="46">
        <v>0</v>
      </c>
      <c r="G190" s="46">
        <v>0</v>
      </c>
    </row>
    <row r="191" spans="1:7" x14ac:dyDescent="0.25">
      <c r="A191" s="85" t="s">
        <v>162</v>
      </c>
      <c r="B191" s="86"/>
      <c r="C191" s="86"/>
      <c r="D191" s="87"/>
      <c r="E191" s="47">
        <f>SUM(E188:E190)</f>
        <v>89300</v>
      </c>
      <c r="F191" s="47">
        <f t="shared" ref="F191:G191" si="14">SUM(F188:F190)</f>
        <v>89300</v>
      </c>
      <c r="G191" s="47">
        <f t="shared" si="14"/>
        <v>89300</v>
      </c>
    </row>
    <row r="192" spans="1:7" ht="84.75" customHeight="1" x14ac:dyDescent="0.25">
      <c r="A192" s="48">
        <f>SUM(A190+1)</f>
        <v>163</v>
      </c>
      <c r="B192" s="49" t="s">
        <v>342</v>
      </c>
      <c r="C192" s="68" t="s">
        <v>354</v>
      </c>
      <c r="D192" s="17" t="s">
        <v>182</v>
      </c>
      <c r="E192" s="45">
        <v>0</v>
      </c>
      <c r="F192" s="45">
        <v>0</v>
      </c>
      <c r="G192" s="45">
        <v>0</v>
      </c>
    </row>
    <row r="193" spans="1:7" x14ac:dyDescent="0.25">
      <c r="A193" s="85" t="s">
        <v>181</v>
      </c>
      <c r="B193" s="86"/>
      <c r="C193" s="86"/>
      <c r="D193" s="87"/>
      <c r="E193" s="47">
        <f>SUM(E192:E192)</f>
        <v>0</v>
      </c>
      <c r="F193" s="47">
        <f>SUM(F192:F192)</f>
        <v>0</v>
      </c>
      <c r="G193" s="47">
        <f>SUM(G192:G192)</f>
        <v>0</v>
      </c>
    </row>
    <row r="194" spans="1:7" ht="110.25" x14ac:dyDescent="0.25">
      <c r="A194" s="48">
        <f>SUM(A192+1)</f>
        <v>164</v>
      </c>
      <c r="B194" s="49" t="s">
        <v>267</v>
      </c>
      <c r="C194" s="68" t="s">
        <v>266</v>
      </c>
      <c r="D194" s="19" t="s">
        <v>265</v>
      </c>
      <c r="E194" s="45">
        <v>0</v>
      </c>
      <c r="F194" s="45">
        <v>0</v>
      </c>
      <c r="G194" s="45">
        <v>0</v>
      </c>
    </row>
    <row r="195" spans="1:7" x14ac:dyDescent="0.25">
      <c r="A195" s="85" t="s">
        <v>268</v>
      </c>
      <c r="B195" s="86"/>
      <c r="C195" s="86"/>
      <c r="D195" s="87"/>
      <c r="E195" s="47">
        <f>E194</f>
        <v>0</v>
      </c>
      <c r="F195" s="47">
        <f t="shared" ref="F195:G195" si="15">F194</f>
        <v>0</v>
      </c>
      <c r="G195" s="47">
        <f t="shared" si="15"/>
        <v>0</v>
      </c>
    </row>
    <row r="196" spans="1:7" ht="78.75" x14ac:dyDescent="0.25">
      <c r="A196" s="48">
        <f>SUM(A194+1)</f>
        <v>165</v>
      </c>
      <c r="B196" s="49" t="s">
        <v>321</v>
      </c>
      <c r="C196" s="68" t="s">
        <v>346</v>
      </c>
      <c r="D196" s="73" t="s">
        <v>164</v>
      </c>
      <c r="E196" s="45">
        <f>5200+7500</f>
        <v>12700</v>
      </c>
      <c r="F196" s="45">
        <f t="shared" ref="F196:G196" si="16">5200+7500</f>
        <v>12700</v>
      </c>
      <c r="G196" s="45">
        <f t="shared" si="16"/>
        <v>12700</v>
      </c>
    </row>
    <row r="197" spans="1:7" ht="105" customHeight="1" x14ac:dyDescent="0.25">
      <c r="A197" s="48">
        <f>SUM(A196+1)</f>
        <v>166</v>
      </c>
      <c r="B197" s="49" t="s">
        <v>320</v>
      </c>
      <c r="C197" s="67" t="s">
        <v>347</v>
      </c>
      <c r="D197" s="73" t="s">
        <v>164</v>
      </c>
      <c r="E197" s="45">
        <f>10000+16000+8000+103400+3800</f>
        <v>141200</v>
      </c>
      <c r="F197" s="45">
        <f t="shared" ref="F197:G197" si="17">10000+16000+8000+103400+3800</f>
        <v>141200</v>
      </c>
      <c r="G197" s="45">
        <f t="shared" si="17"/>
        <v>141200</v>
      </c>
    </row>
    <row r="198" spans="1:7" ht="85.5" customHeight="1" x14ac:dyDescent="0.25">
      <c r="A198" s="48">
        <f>SUM(A197+1)</f>
        <v>167</v>
      </c>
      <c r="B198" s="49" t="s">
        <v>319</v>
      </c>
      <c r="C198" s="67" t="s">
        <v>348</v>
      </c>
      <c r="D198" s="73" t="s">
        <v>164</v>
      </c>
      <c r="E198" s="45">
        <f>600+18500</f>
        <v>19100</v>
      </c>
      <c r="F198" s="45">
        <f t="shared" ref="F198:G198" si="18">600+18500</f>
        <v>19100</v>
      </c>
      <c r="G198" s="45">
        <f t="shared" si="18"/>
        <v>19100</v>
      </c>
    </row>
    <row r="199" spans="1:7" ht="110.25" x14ac:dyDescent="0.25">
      <c r="A199" s="48">
        <f>SUM(A198+1)</f>
        <v>168</v>
      </c>
      <c r="B199" s="49" t="s">
        <v>318</v>
      </c>
      <c r="C199" s="67" t="s">
        <v>349</v>
      </c>
      <c r="D199" s="73" t="s">
        <v>164</v>
      </c>
      <c r="E199" s="45">
        <f>14300+15000+67300</f>
        <v>96600</v>
      </c>
      <c r="F199" s="45">
        <f t="shared" ref="F199:G199" si="19">14300+15000+67300</f>
        <v>96600</v>
      </c>
      <c r="G199" s="45">
        <f t="shared" si="19"/>
        <v>96600</v>
      </c>
    </row>
    <row r="200" spans="1:7" ht="130.5" customHeight="1" x14ac:dyDescent="0.25">
      <c r="A200" s="48">
        <f t="shared" ref="A200:A203" si="20">SUM(A199+1)</f>
        <v>169</v>
      </c>
      <c r="B200" s="49" t="s">
        <v>322</v>
      </c>
      <c r="C200" s="67" t="s">
        <v>350</v>
      </c>
      <c r="D200" s="73" t="s">
        <v>164</v>
      </c>
      <c r="E200" s="45">
        <f>6200+19500+10000+7200</f>
        <v>42900</v>
      </c>
      <c r="F200" s="45">
        <f t="shared" ref="F200:G200" si="21">6200+19500+10000+7200</f>
        <v>42900</v>
      </c>
      <c r="G200" s="45">
        <f t="shared" si="21"/>
        <v>42900</v>
      </c>
    </row>
    <row r="201" spans="1:7" ht="88.5" customHeight="1" x14ac:dyDescent="0.25">
      <c r="A201" s="48">
        <f t="shared" si="20"/>
        <v>170</v>
      </c>
      <c r="B201" s="49" t="s">
        <v>269</v>
      </c>
      <c r="C201" s="67" t="s">
        <v>353</v>
      </c>
      <c r="D201" s="73" t="s">
        <v>164</v>
      </c>
      <c r="E201" s="45">
        <v>1500</v>
      </c>
      <c r="F201" s="45">
        <v>1500</v>
      </c>
      <c r="G201" s="45">
        <v>1500</v>
      </c>
    </row>
    <row r="202" spans="1:7" ht="78.75" x14ac:dyDescent="0.25">
      <c r="A202" s="48">
        <f t="shared" si="20"/>
        <v>171</v>
      </c>
      <c r="B202" s="49" t="s">
        <v>323</v>
      </c>
      <c r="C202" s="66" t="s">
        <v>352</v>
      </c>
      <c r="D202" s="73" t="s">
        <v>164</v>
      </c>
      <c r="E202" s="45">
        <f>880000+4500+1500+20000+1500+250+14500</f>
        <v>922250</v>
      </c>
      <c r="F202" s="45">
        <f t="shared" ref="F202:G202" si="22">880000+4500+1500+20000+1500+250+14500</f>
        <v>922250</v>
      </c>
      <c r="G202" s="45">
        <f t="shared" si="22"/>
        <v>922250</v>
      </c>
    </row>
    <row r="203" spans="1:7" ht="94.5" x14ac:dyDescent="0.25">
      <c r="A203" s="48">
        <f t="shared" si="20"/>
        <v>172</v>
      </c>
      <c r="B203" s="49" t="s">
        <v>324</v>
      </c>
      <c r="C203" s="66" t="s">
        <v>351</v>
      </c>
      <c r="D203" s="73" t="s">
        <v>164</v>
      </c>
      <c r="E203" s="45">
        <f>25600+41900+1182300</f>
        <v>1249800</v>
      </c>
      <c r="F203" s="45">
        <f>25600+41900+1182300</f>
        <v>1249800</v>
      </c>
      <c r="G203" s="45">
        <f>25600+41900+1182300</f>
        <v>1249800</v>
      </c>
    </row>
    <row r="204" spans="1:7" ht="63" x14ac:dyDescent="0.25">
      <c r="A204" s="48">
        <f>SUM(A203+1)</f>
        <v>173</v>
      </c>
      <c r="B204" s="49" t="s">
        <v>183</v>
      </c>
      <c r="C204" s="67" t="s">
        <v>176</v>
      </c>
      <c r="D204" s="73" t="s">
        <v>164</v>
      </c>
      <c r="E204" s="45">
        <v>0</v>
      </c>
      <c r="F204" s="45">
        <v>0</v>
      </c>
      <c r="G204" s="45">
        <v>0</v>
      </c>
    </row>
    <row r="205" spans="1:7" ht="173.25" x14ac:dyDescent="0.25">
      <c r="A205" s="48">
        <f>SUM(A204+1)</f>
        <v>174</v>
      </c>
      <c r="B205" s="49" t="s">
        <v>316</v>
      </c>
      <c r="C205" s="67" t="s">
        <v>360</v>
      </c>
      <c r="D205" s="73" t="s">
        <v>164</v>
      </c>
      <c r="E205" s="45">
        <v>143500</v>
      </c>
      <c r="F205" s="45">
        <v>143500</v>
      </c>
      <c r="G205" s="45">
        <v>143500</v>
      </c>
    </row>
    <row r="206" spans="1:7" x14ac:dyDescent="0.25">
      <c r="A206" s="88" t="s">
        <v>163</v>
      </c>
      <c r="B206" s="89"/>
      <c r="C206" s="89"/>
      <c r="D206" s="90"/>
      <c r="E206" s="47">
        <f>SUM(E196:E205)</f>
        <v>2629550</v>
      </c>
      <c r="F206" s="47">
        <f>SUM(F196:F205)</f>
        <v>2629550</v>
      </c>
      <c r="G206" s="47">
        <f>SUM(G196:G205)</f>
        <v>2629550</v>
      </c>
    </row>
    <row r="207" spans="1:7" ht="141.75" x14ac:dyDescent="0.25">
      <c r="A207" s="48">
        <f>SUM(A205+1)</f>
        <v>175</v>
      </c>
      <c r="B207" s="49" t="s">
        <v>256</v>
      </c>
      <c r="C207" s="67" t="s">
        <v>258</v>
      </c>
      <c r="D207" s="18" t="s">
        <v>257</v>
      </c>
      <c r="E207" s="45">
        <v>0</v>
      </c>
      <c r="F207" s="45">
        <v>0</v>
      </c>
      <c r="G207" s="45">
        <v>0</v>
      </c>
    </row>
    <row r="208" spans="1:7" s="10" customFormat="1" ht="63" x14ac:dyDescent="0.25">
      <c r="A208" s="48">
        <f>SUM(A207+1)</f>
        <v>176</v>
      </c>
      <c r="B208" s="49" t="s">
        <v>259</v>
      </c>
      <c r="C208" s="67" t="s">
        <v>260</v>
      </c>
      <c r="D208" s="18" t="s">
        <v>257</v>
      </c>
      <c r="E208" s="45">
        <v>0</v>
      </c>
      <c r="F208" s="45">
        <v>0</v>
      </c>
      <c r="G208" s="45">
        <v>0</v>
      </c>
    </row>
    <row r="209" spans="1:7" x14ac:dyDescent="0.25">
      <c r="A209" s="88" t="s">
        <v>261</v>
      </c>
      <c r="B209" s="89"/>
      <c r="C209" s="89"/>
      <c r="D209" s="90"/>
      <c r="E209" s="47">
        <f>E208+E207</f>
        <v>0</v>
      </c>
      <c r="F209" s="47">
        <f t="shared" ref="F209:G209" si="23">F208+F207</f>
        <v>0</v>
      </c>
      <c r="G209" s="47">
        <f t="shared" si="23"/>
        <v>0</v>
      </c>
    </row>
    <row r="210" spans="1:7" ht="81.75" customHeight="1" x14ac:dyDescent="0.25"/>
    <row r="211" spans="1:7" s="10" customFormat="1" ht="29.25" customHeight="1" x14ac:dyDescent="0.25">
      <c r="A211" s="2"/>
      <c r="B211" s="2"/>
      <c r="C211" s="69"/>
      <c r="D211" s="78"/>
      <c r="E211" s="54"/>
      <c r="F211" s="54"/>
      <c r="G211" s="54"/>
    </row>
  </sheetData>
  <mergeCells count="30">
    <mergeCell ref="A1:G1"/>
    <mergeCell ref="A3:D3"/>
    <mergeCell ref="A5:C5"/>
    <mergeCell ref="A7:B7"/>
    <mergeCell ref="A9:A10"/>
    <mergeCell ref="B9:C9"/>
    <mergeCell ref="D9:D10"/>
    <mergeCell ref="E9:G9"/>
    <mergeCell ref="A161:D161"/>
    <mergeCell ref="A12:D12"/>
    <mergeCell ref="A21:D21"/>
    <mergeCell ref="A27:D27"/>
    <mergeCell ref="A78:D78"/>
    <mergeCell ref="A111:D111"/>
    <mergeCell ref="A116:D116"/>
    <mergeCell ref="A118:D118"/>
    <mergeCell ref="A120:D120"/>
    <mergeCell ref="A140:D140"/>
    <mergeCell ref="A142:D142"/>
    <mergeCell ref="A155:D155"/>
    <mergeCell ref="A163:D163"/>
    <mergeCell ref="A165:D165"/>
    <mergeCell ref="A168:D168"/>
    <mergeCell ref="A183:D183"/>
    <mergeCell ref="A187:D187"/>
    <mergeCell ref="A191:D191"/>
    <mergeCell ref="A193:D193"/>
    <mergeCell ref="A195:D195"/>
    <mergeCell ref="A206:D206"/>
    <mergeCell ref="A209:D209"/>
  </mergeCells>
  <printOptions horizontalCentered="1"/>
  <pageMargins left="0.78740157480314965" right="0.78740157480314965" top="0.98425196850393704" bottom="0.59055118110236227" header="0" footer="0"/>
  <pageSetup paperSize="9" scale="63" firstPageNumber="1086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</vt:lpstr>
      <vt:lpstr>'реестр '!Заголовки_для_печати</vt:lpstr>
      <vt:lpstr>'реестр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Козлова Алина Игоревна</cp:lastModifiedBy>
  <cp:lastPrinted>2022-11-15T04:25:29Z</cp:lastPrinted>
  <dcterms:created xsi:type="dcterms:W3CDTF">2017-09-29T06:55:30Z</dcterms:created>
  <dcterms:modified xsi:type="dcterms:W3CDTF">2022-12-05T09:49:26Z</dcterms:modified>
</cp:coreProperties>
</file>